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28830" windowHeight="6060" activeTab="2"/>
  </bookViews>
  <sheets>
    <sheet name="Lake Conc" sheetId="4" r:id="rId1"/>
    <sheet name="Metro Data" sheetId="5" r:id="rId2"/>
    <sheet name="Figure-Library formatted" sheetId="7" r:id="rId3"/>
    <sheet name="Chl_Jun-Sept 2011" sheetId="10" r:id="rId4"/>
    <sheet name="Chl_Jun-Sept_2012" sheetId="9" r:id="rId5"/>
    <sheet name="Chl_Jun-Sept 2013" sheetId="11" r:id="rId6"/>
  </sheets>
  <definedNames>
    <definedName name="_xlnm.Print_Area" localSheetId="2">'Figure-Library formatted'!$A$1:$N$37</definedName>
  </definedNames>
  <calcPr calcId="145621"/>
  <pivotCaches>
    <pivotCache cacheId="42" r:id="rId7"/>
  </pivotCaches>
</workbook>
</file>

<file path=xl/calcChain.xml><?xml version="1.0" encoding="utf-8"?>
<calcChain xmlns="http://schemas.openxmlformats.org/spreadsheetml/2006/main">
  <c r="R17" i="7" l="1"/>
  <c r="P39" i="5"/>
  <c r="P43" i="5"/>
  <c r="P44" i="5" s="1"/>
  <c r="P40" i="5"/>
  <c r="P41" i="5"/>
  <c r="P33" i="5"/>
  <c r="P31" i="5"/>
  <c r="P26" i="5"/>
  <c r="P25" i="5"/>
  <c r="P24" i="5"/>
  <c r="P23" i="5"/>
  <c r="P15" i="5"/>
  <c r="P14" i="5"/>
  <c r="U18" i="11" l="1"/>
  <c r="U17" i="11"/>
  <c r="O26" i="5" l="1"/>
  <c r="R16" i="7" l="1"/>
  <c r="R15" i="7"/>
  <c r="O33" i="5"/>
  <c r="O15" i="5"/>
  <c r="O25" i="5"/>
  <c r="O24" i="5"/>
  <c r="O23" i="5"/>
  <c r="O31" i="5" s="1"/>
  <c r="O14" i="5"/>
  <c r="O40" i="5" l="1"/>
  <c r="O39" i="5"/>
  <c r="O41" i="5" s="1"/>
  <c r="O44" i="5" s="1"/>
  <c r="O43" i="5"/>
  <c r="AB4" i="10"/>
  <c r="AC4" i="10"/>
  <c r="AB5" i="10"/>
  <c r="AC5" i="10"/>
  <c r="AB6" i="10"/>
  <c r="AC6" i="10"/>
  <c r="AB7" i="10"/>
  <c r="AC7" i="10"/>
  <c r="AB8" i="10"/>
  <c r="AC8" i="10"/>
  <c r="AB9" i="10"/>
  <c r="AC9" i="10"/>
  <c r="AB10" i="10"/>
  <c r="AC10" i="10"/>
  <c r="AB11" i="10"/>
  <c r="AC11" i="10"/>
  <c r="AB12" i="10"/>
  <c r="AC12" i="10"/>
  <c r="AB13" i="10"/>
  <c r="AC13" i="10"/>
  <c r="AB14" i="10"/>
  <c r="AC14" i="10"/>
  <c r="AB15" i="10"/>
  <c r="AC15" i="10"/>
  <c r="AB16" i="10"/>
  <c r="AC16" i="10"/>
  <c r="AB17" i="10"/>
  <c r="AC17" i="10"/>
  <c r="AB18" i="10"/>
  <c r="AC18" i="10"/>
  <c r="AB19" i="10"/>
  <c r="AC19" i="10"/>
  <c r="AB20" i="10"/>
  <c r="AC20" i="10"/>
  <c r="T22" i="10"/>
  <c r="T23" i="10"/>
  <c r="T24" i="10"/>
  <c r="T25" i="10"/>
  <c r="T26" i="10"/>
  <c r="AA30" i="9"/>
  <c r="AA29" i="9"/>
  <c r="AA28" i="9"/>
  <c r="AA27" i="9"/>
  <c r="AA26" i="9"/>
  <c r="W6" i="9"/>
  <c r="X6" i="9"/>
  <c r="W7" i="9"/>
  <c r="X7" i="9"/>
  <c r="W8" i="9"/>
  <c r="X8" i="9"/>
  <c r="W9" i="9"/>
  <c r="X9" i="9"/>
  <c r="W10" i="9"/>
  <c r="X10" i="9"/>
  <c r="W11" i="9"/>
  <c r="X11" i="9"/>
  <c r="W12" i="9"/>
  <c r="X12" i="9"/>
  <c r="W13" i="9"/>
  <c r="X13" i="9"/>
  <c r="W14" i="9"/>
  <c r="X14" i="9"/>
  <c r="W15" i="9"/>
  <c r="X15" i="9"/>
  <c r="W16" i="9"/>
  <c r="X16" i="9"/>
  <c r="W17" i="9"/>
  <c r="X17" i="9"/>
  <c r="W18" i="9"/>
  <c r="X18" i="9"/>
  <c r="W19" i="9"/>
  <c r="X19" i="9"/>
  <c r="W20" i="9"/>
  <c r="X20" i="9"/>
  <c r="W21" i="9"/>
  <c r="X21" i="9"/>
  <c r="W22" i="9"/>
  <c r="X22" i="9"/>
  <c r="W23" i="9"/>
  <c r="X23" i="9"/>
  <c r="W24" i="9"/>
  <c r="X24" i="9"/>
  <c r="W25" i="9"/>
  <c r="X25" i="9"/>
  <c r="W26" i="9"/>
  <c r="X26" i="9"/>
  <c r="W27" i="9"/>
  <c r="X27" i="9"/>
  <c r="W28" i="9"/>
  <c r="X28" i="9"/>
  <c r="W29" i="9"/>
  <c r="X29" i="9"/>
  <c r="W30" i="9"/>
  <c r="X30" i="9"/>
  <c r="W31" i="9"/>
  <c r="X31" i="9"/>
  <c r="L31" i="4" l="1"/>
  <c r="N26" i="5" l="1"/>
  <c r="N25" i="5"/>
  <c r="N24" i="5"/>
  <c r="N23" i="5"/>
  <c r="N14" i="5"/>
  <c r="N15" i="5" s="1"/>
  <c r="N31" i="5" l="1"/>
  <c r="N33" i="5" s="1"/>
  <c r="Q14" i="7"/>
  <c r="S14" i="7"/>
  <c r="N43" i="5" l="1"/>
  <c r="N40" i="5"/>
  <c r="N39" i="5"/>
  <c r="N41" i="5" s="1"/>
  <c r="N44" i="5" s="1"/>
  <c r="M26" i="5"/>
  <c r="M25" i="5"/>
  <c r="M24" i="5"/>
  <c r="M23" i="5"/>
  <c r="M31" i="5" s="1"/>
  <c r="M14" i="5"/>
  <c r="R14" i="7" s="1"/>
  <c r="M43" i="5" l="1"/>
  <c r="M33" i="5"/>
  <c r="M39" i="5"/>
  <c r="M15" i="5"/>
  <c r="M40" i="5"/>
  <c r="M41" i="5" l="1"/>
  <c r="M44" i="5"/>
  <c r="Q3" i="7" l="1"/>
  <c r="S3" i="7"/>
  <c r="Q4" i="7"/>
  <c r="S4" i="7"/>
  <c r="Q5" i="7"/>
  <c r="S5" i="7"/>
  <c r="Q6" i="7"/>
  <c r="S6" i="7"/>
  <c r="Q7" i="7"/>
  <c r="S7" i="7"/>
  <c r="Q8" i="7"/>
  <c r="S8" i="7"/>
  <c r="Q9" i="7"/>
  <c r="S9" i="7"/>
  <c r="Q10" i="7"/>
  <c r="S10" i="7"/>
  <c r="Q11" i="7"/>
  <c r="S11" i="7"/>
  <c r="Q12" i="7"/>
  <c r="S12" i="7"/>
  <c r="Q13" i="7"/>
  <c r="S13" i="7"/>
  <c r="L26" i="5"/>
  <c r="L25" i="5"/>
  <c r="L24" i="5"/>
  <c r="L23" i="5"/>
  <c r="L14" i="5"/>
  <c r="R13" i="7" s="1"/>
  <c r="K23" i="5"/>
  <c r="K24" i="5"/>
  <c r="K25" i="5"/>
  <c r="K26" i="5"/>
  <c r="K14" i="5"/>
  <c r="R12" i="7" s="1"/>
  <c r="J14" i="5"/>
  <c r="R11" i="7" s="1"/>
  <c r="I14" i="5"/>
  <c r="R10" i="7" s="1"/>
  <c r="H14" i="5"/>
  <c r="R9" i="7" s="1"/>
  <c r="G14" i="5"/>
  <c r="R8" i="7" s="1"/>
  <c r="F14" i="5"/>
  <c r="R7" i="7" s="1"/>
  <c r="E14" i="5"/>
  <c r="R6" i="7" s="1"/>
  <c r="D14" i="5"/>
  <c r="R5" i="7" s="1"/>
  <c r="C14" i="5"/>
  <c r="R4" i="7" s="1"/>
  <c r="B14" i="5"/>
  <c r="R3" i="7" s="1"/>
  <c r="B23" i="5"/>
  <c r="C23" i="5"/>
  <c r="D23" i="5"/>
  <c r="E23" i="5"/>
  <c r="F23" i="5"/>
  <c r="G23" i="5"/>
  <c r="H23" i="5"/>
  <c r="I23" i="5"/>
  <c r="J23" i="5"/>
  <c r="B24" i="5"/>
  <c r="C24" i="5"/>
  <c r="D24" i="5"/>
  <c r="E24" i="5"/>
  <c r="F24" i="5"/>
  <c r="G24" i="5"/>
  <c r="H24" i="5"/>
  <c r="I24" i="5"/>
  <c r="J24" i="5"/>
  <c r="B25" i="5"/>
  <c r="C25" i="5"/>
  <c r="D25" i="5"/>
  <c r="E25" i="5"/>
  <c r="F25" i="5"/>
  <c r="G25" i="5"/>
  <c r="H25" i="5"/>
  <c r="I25" i="5"/>
  <c r="J25" i="5"/>
  <c r="B26" i="5"/>
  <c r="C26" i="5"/>
  <c r="D26" i="5"/>
  <c r="E26" i="5"/>
  <c r="F26" i="5"/>
  <c r="G26" i="5"/>
  <c r="H26" i="5"/>
  <c r="I26" i="5"/>
  <c r="J26" i="5"/>
  <c r="B31" i="5" l="1"/>
  <c r="B43" i="5" s="1"/>
  <c r="L31" i="5"/>
  <c r="L33" i="5" s="1"/>
  <c r="I31" i="5"/>
  <c r="I43" i="5" s="1"/>
  <c r="G31" i="5"/>
  <c r="G33" i="5" s="1"/>
  <c r="F31" i="5"/>
  <c r="F43" i="5" s="1"/>
  <c r="D31" i="5"/>
  <c r="D43" i="5" s="1"/>
  <c r="H31" i="5"/>
  <c r="H40" i="5" s="1"/>
  <c r="J31" i="5"/>
  <c r="J43" i="5" s="1"/>
  <c r="C31" i="5"/>
  <c r="C33" i="5" s="1"/>
  <c r="B33" i="5"/>
  <c r="B39" i="5"/>
  <c r="L15" i="5"/>
  <c r="I40" i="5"/>
  <c r="E31" i="5"/>
  <c r="E39" i="5" s="1"/>
  <c r="K31" i="5"/>
  <c r="K40" i="5" s="1"/>
  <c r="B15" i="5"/>
  <c r="C15" i="5"/>
  <c r="D15" i="5"/>
  <c r="E15" i="5"/>
  <c r="F15" i="5"/>
  <c r="G15" i="5"/>
  <c r="H15" i="5"/>
  <c r="I15" i="5"/>
  <c r="J15" i="5"/>
  <c r="K15" i="5"/>
  <c r="B40" i="5" l="1"/>
  <c r="L43" i="5"/>
  <c r="L39" i="5"/>
  <c r="H43" i="5"/>
  <c r="H33" i="5"/>
  <c r="H39" i="5"/>
  <c r="D40" i="5"/>
  <c r="D39" i="5"/>
  <c r="F39" i="5"/>
  <c r="F33" i="5"/>
  <c r="G40" i="5"/>
  <c r="G43" i="5"/>
  <c r="G39" i="5"/>
  <c r="G41" i="5" s="1"/>
  <c r="I39" i="5"/>
  <c r="I41" i="5" s="1"/>
  <c r="I44" i="5" s="1"/>
  <c r="I33" i="5"/>
  <c r="C39" i="5"/>
  <c r="L40" i="5"/>
  <c r="C43" i="5"/>
  <c r="D33" i="5"/>
  <c r="E40" i="5"/>
  <c r="E41" i="5" s="1"/>
  <c r="C40" i="5"/>
  <c r="F40" i="5"/>
  <c r="F41" i="5" s="1"/>
  <c r="F44" i="5" s="1"/>
  <c r="K33" i="5"/>
  <c r="K39" i="5"/>
  <c r="K41" i="5" s="1"/>
  <c r="K43" i="5"/>
  <c r="J33" i="5"/>
  <c r="J40" i="5"/>
  <c r="J39" i="5"/>
  <c r="B41" i="5"/>
  <c r="B44" i="5" s="1"/>
  <c r="E33" i="5"/>
  <c r="E43" i="5"/>
  <c r="H41" i="5"/>
  <c r="H44" i="5" s="1"/>
  <c r="C41" i="5" l="1"/>
  <c r="C44" i="5" s="1"/>
  <c r="L41" i="5"/>
  <c r="L44" i="5" s="1"/>
  <c r="D41" i="5"/>
  <c r="D44" i="5" s="1"/>
  <c r="G44" i="5"/>
  <c r="K44" i="5"/>
  <c r="J41" i="5"/>
  <c r="J44" i="5" s="1"/>
  <c r="E44" i="5"/>
</calcChain>
</file>

<file path=xl/comments1.xml><?xml version="1.0" encoding="utf-8"?>
<comments xmlns="http://schemas.openxmlformats.org/spreadsheetml/2006/main">
  <authors>
    <author>SueOD</author>
  </authors>
  <commentList>
    <comment ref="B19" authorId="0">
      <text>
        <r>
          <rPr>
            <b/>
            <sz val="9"/>
            <color indexed="81"/>
            <rFont val="Tahoma"/>
            <family val="2"/>
          </rPr>
          <t>SueOD:</t>
        </r>
        <r>
          <rPr>
            <sz val="9"/>
            <color indexed="81"/>
            <rFont val="Tahoma"/>
            <family val="2"/>
          </rPr>
          <t xml:space="preserve">
was 11 now 10.8</t>
        </r>
      </text>
    </comment>
    <comment ref="C19" authorId="0">
      <text>
        <r>
          <rPr>
            <b/>
            <sz val="9"/>
            <color indexed="81"/>
            <rFont val="Tahoma"/>
            <family val="2"/>
          </rPr>
          <t>SueOD:</t>
        </r>
        <r>
          <rPr>
            <sz val="9"/>
            <color indexed="81"/>
            <rFont val="Tahoma"/>
            <family val="2"/>
          </rPr>
          <t xml:space="preserve">
was 13 now 13.3</t>
        </r>
      </text>
    </comment>
  </commentList>
</comments>
</file>

<file path=xl/sharedStrings.xml><?xml version="1.0" encoding="utf-8"?>
<sst xmlns="http://schemas.openxmlformats.org/spreadsheetml/2006/main" count="751" uniqueCount="141">
  <si>
    <t>Queried from Onondaga Database</t>
  </si>
  <si>
    <t>Parameter</t>
  </si>
  <si>
    <t>TP</t>
  </si>
  <si>
    <t>Sum of Load_Total</t>
  </si>
  <si>
    <t>Variable = TP</t>
  </si>
  <si>
    <t>Phosphorus Load (metric tons)</t>
  </si>
  <si>
    <t>Series</t>
  </si>
  <si>
    <t>Site</t>
  </si>
  <si>
    <t>Label</t>
  </si>
  <si>
    <t>BYPASS</t>
  </si>
  <si>
    <t>Metro Outfall 002</t>
  </si>
  <si>
    <t>METRO</t>
  </si>
  <si>
    <t>Metro Outfall 001</t>
  </si>
  <si>
    <t>Total Metro</t>
  </si>
  <si>
    <t>Used sample date average to calculate annual stats</t>
  </si>
  <si>
    <t>HIAWATHA</t>
  </si>
  <si>
    <t>KIRKPAT</t>
  </si>
  <si>
    <t>PARK</t>
  </si>
  <si>
    <t>RT48</t>
  </si>
  <si>
    <t>Tributaries adjusted (see note below)</t>
  </si>
  <si>
    <t>EFLUME</t>
  </si>
  <si>
    <t>TRIB5A</t>
  </si>
  <si>
    <t>Adjusted Tributaries plus industrial sources</t>
  </si>
  <si>
    <t>Total Other</t>
  </si>
  <si>
    <t>Other Sources</t>
  </si>
  <si>
    <t>Metro + Other</t>
  </si>
  <si>
    <t>Note:  Modified four tributaries with R-factor of 1.0681 to account for ungaged sources, per AMP 2006 report Ch. 2 Figure 2-9</t>
  </si>
  <si>
    <t>Phosphorus Load (Percent)</t>
  </si>
  <si>
    <t>Metro Outfalls 001 &amp; 002</t>
  </si>
  <si>
    <t>Total Metro kg</t>
  </si>
  <si>
    <t>ug/l</t>
  </si>
  <si>
    <t>SITE</t>
  </si>
  <si>
    <t>SOUTH</t>
  </si>
  <si>
    <t>METADATA:</t>
  </si>
  <si>
    <t>Copied from Historical_Loads.xls - tab "XT_INFLOWS (WYr)"</t>
  </si>
  <si>
    <t>Lake Inflow Volumes, Loads, &amp; Concentrations by Water Year</t>
  </si>
  <si>
    <t>Grand Total = total of gauged tributaries &amp; point sources that discharge directly into lake</t>
  </si>
  <si>
    <t>Season = All</t>
  </si>
  <si>
    <t>Raw Tributaries from Historical Loads.xls:</t>
  </si>
  <si>
    <t>Raw Industrial sources from Historical Loads.xls:</t>
  </si>
  <si>
    <t>Note as of May 2010, Historical_Loads.xls contains data only from 1997 to present.</t>
  </si>
  <si>
    <t>YEAR</t>
  </si>
  <si>
    <t>MinOfMonth</t>
  </si>
  <si>
    <t>MaxOfMonth</t>
  </si>
  <si>
    <t>Units</t>
  </si>
  <si>
    <t>COUNT_ALL</t>
  </si>
  <si>
    <t>COUNT_AVG</t>
  </si>
  <si>
    <t>AVERAGE</t>
  </si>
  <si>
    <t>MIN</t>
  </si>
  <si>
    <t>MAX</t>
  </si>
  <si>
    <t>STDEV</t>
  </si>
  <si>
    <t>MinOfMinOfDEPTH</t>
  </si>
  <si>
    <t>MaxOfMaxOfDEPTH</t>
  </si>
  <si>
    <t>Interval</t>
  </si>
  <si>
    <t>Chlorophyll-a</t>
  </si>
  <si>
    <t>Depths &lt;=3m (South, Photic, Epi, UML, Tube)</t>
  </si>
  <si>
    <t>mg/m3</t>
  </si>
  <si>
    <t>Calculated average by sample date</t>
  </si>
  <si>
    <t>chl-a</t>
  </si>
  <si>
    <t>Use values to verify year labels</t>
  </si>
  <si>
    <t>METADATA:  Updated for 2010</t>
  </si>
  <si>
    <t>Database dated April 2011</t>
  </si>
  <si>
    <t>LakeSouth_Chlor-a_98-07_Summer_AnnualAvg</t>
  </si>
  <si>
    <t>Query:  LakeSouth_Chlor-a_98-07_Summer_AnnualAvg (depths  &lt;=6m since 1992, to include tube and photic)</t>
  </si>
  <si>
    <t>samples_SAMPLE_NO</t>
  </si>
  <si>
    <t>IND_CODE</t>
  </si>
  <si>
    <t>SOURCE</t>
  </si>
  <si>
    <t>CATEGORY</t>
  </si>
  <si>
    <t>STUDY</t>
  </si>
  <si>
    <t>LAB_SAMPLE_TYPE</t>
  </si>
  <si>
    <t>SAMPLE_TYPE</t>
  </si>
  <si>
    <t>DEPTH_TOP</t>
  </si>
  <si>
    <t>DEPTH_BOTTOM</t>
  </si>
  <si>
    <t>SAMPLE_DEVICE</t>
  </si>
  <si>
    <t>QAQC</t>
  </si>
  <si>
    <t>LAB</t>
  </si>
  <si>
    <t>DEPTH</t>
  </si>
  <si>
    <t>START_DATE</t>
  </si>
  <si>
    <t>END_DATE</t>
  </si>
  <si>
    <t>START_TIME</t>
  </si>
  <si>
    <t>END_TIME</t>
  </si>
  <si>
    <t>samples_RECORD_DATE</t>
  </si>
  <si>
    <t>results_SAMPLE_NO</t>
  </si>
  <si>
    <t>QUALIFIER</t>
  </si>
  <si>
    <t>SRESULT</t>
  </si>
  <si>
    <t>VRESULT</t>
  </si>
  <si>
    <t>LAB_METHOD_NO</t>
  </si>
  <si>
    <t>LAB_PARAMETER</t>
  </si>
  <si>
    <t>LAB_PARAMETER_UNITS</t>
  </si>
  <si>
    <t>RESULT_FLAG</t>
  </si>
  <si>
    <t>Lake Tube Composite (South)</t>
  </si>
  <si>
    <t>Onondaga Lake</t>
  </si>
  <si>
    <t>Grab</t>
  </si>
  <si>
    <t>GRAB</t>
  </si>
  <si>
    <t>TUBE</t>
  </si>
  <si>
    <t>ELS</t>
  </si>
  <si>
    <t>3.74</t>
  </si>
  <si>
    <t>4.81</t>
  </si>
  <si>
    <t>Lake Quarterly</t>
  </si>
  <si>
    <t>Lake Special Weekly</t>
  </si>
  <si>
    <t>Lake Biweekly</t>
  </si>
  <si>
    <t>14.95</t>
  </si>
  <si>
    <t>5.87</t>
  </si>
  <si>
    <t>5.34</t>
  </si>
  <si>
    <t>Composite</t>
  </si>
  <si>
    <t>Lake Tube Composite (South) UML</t>
  </si>
  <si>
    <t>13.88</t>
  </si>
  <si>
    <t>4.27</t>
  </si>
  <si>
    <t>3.20</t>
  </si>
  <si>
    <t>6.41</t>
  </si>
  <si>
    <t>8.01</t>
  </si>
  <si>
    <t>9.08</t>
  </si>
  <si>
    <t>6.94</t>
  </si>
  <si>
    <t>&gt;30</t>
  </si>
  <si>
    <t>&gt;15</t>
  </si>
  <si>
    <t>blank</t>
  </si>
  <si>
    <t>Chlorophyll-a (mg/L)</t>
  </si>
  <si>
    <t>Jun-Sept only</t>
  </si>
  <si>
    <t>Chla from first  sampling day from 2011_AMP_ONONDAGA_LAKE_DATA.xlsx</t>
  </si>
  <si>
    <t>Row Labels</t>
  </si>
  <si>
    <t>Grand Total</t>
  </si>
  <si>
    <t>Average of Chlorophyll-a (mg/L)</t>
  </si>
  <si>
    <t>Count of Chlorophyll-a (mg/L)</t>
  </si>
  <si>
    <t>LAKE</t>
  </si>
  <si>
    <t>SITE_TYPE</t>
  </si>
  <si>
    <t>Field0</t>
  </si>
  <si>
    <t>results.RECORD_DATE</t>
  </si>
  <si>
    <t>results.SAMPLE_NO</t>
  </si>
  <si>
    <t>samples.RECORD_DATE</t>
  </si>
  <si>
    <t>samples.YEAR</t>
  </si>
  <si>
    <t>Chl a from 2011_AMP_ONONDAGA_LAKE_DATA.xlsx</t>
  </si>
  <si>
    <t>2011  in this spread sheet same as Fig 5-07</t>
  </si>
  <si>
    <t>2012 in this spread sheet same as Fig 5-07</t>
  </si>
  <si>
    <t>from 2013_All_Lake_Data_DMO.xls (filtered for chl data SouthDeep)</t>
  </si>
  <si>
    <t>removed duplicates</t>
  </si>
  <si>
    <t>only June -Sept</t>
  </si>
  <si>
    <t>SAMPLE_REMARKS</t>
  </si>
  <si>
    <t>12.28</t>
  </si>
  <si>
    <t>14.42</t>
  </si>
  <si>
    <t>11.21</t>
  </si>
  <si>
    <t>2013 in this spread sheet same as Fig 5-07, 5-05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</si>
</sst>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
    <numFmt numFmtId="166" formatCode="0.0%"/>
    <numFmt numFmtId="167" formatCode="yy"/>
  </numFmts>
  <fonts count="13" x14ac:knownFonts="1">
    <font>
      <sz val="10"/>
      <name val="Arial"/>
    </font>
    <font>
      <sz val="11"/>
      <color theme="1"/>
      <name val="Calibri"/>
      <family val="2"/>
      <scheme val="minor"/>
    </font>
    <font>
      <sz val="8"/>
      <name val="Arial"/>
      <family val="2"/>
    </font>
    <font>
      <b/>
      <i/>
      <sz val="10"/>
      <name val="Arial"/>
      <family val="2"/>
    </font>
    <font>
      <i/>
      <u/>
      <sz val="10"/>
      <name val="Arial"/>
      <family val="2"/>
    </font>
    <font>
      <b/>
      <sz val="10"/>
      <name val="Arial"/>
      <family val="2"/>
    </font>
    <font>
      <sz val="10"/>
      <name val="Arial"/>
      <family val="2"/>
    </font>
    <font>
      <b/>
      <sz val="10"/>
      <color indexed="10"/>
      <name val="Arial"/>
      <family val="2"/>
    </font>
    <font>
      <b/>
      <sz val="10"/>
      <color indexed="12"/>
      <name val="Arial"/>
      <family val="2"/>
    </font>
    <font>
      <i/>
      <sz val="10"/>
      <name val="Arial"/>
      <family val="2"/>
    </font>
    <font>
      <sz val="10"/>
      <color indexed="10"/>
      <name val="Arial"/>
      <family val="2"/>
    </font>
    <font>
      <b/>
      <sz val="9"/>
      <color indexed="81"/>
      <name val="Tahoma"/>
      <family val="2"/>
    </font>
    <font>
      <sz val="9"/>
      <color indexed="81"/>
      <name val="Tahoma"/>
      <family val="2"/>
    </font>
  </fonts>
  <fills count="6">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FFFF00"/>
        <bgColor indexed="64"/>
      </patternFill>
    </fill>
  </fills>
  <borders count="39">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style="thin">
        <color indexed="64"/>
      </left>
      <right/>
      <top/>
      <bottom/>
      <diagonal/>
    </border>
    <border>
      <left style="medium">
        <color indexed="64"/>
      </left>
      <right style="medium">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style="thin">
        <color indexed="8"/>
      </left>
      <right/>
      <top/>
      <bottom/>
      <diagonal/>
    </border>
  </borders>
  <cellStyleXfs count="2">
    <xf numFmtId="0" fontId="0" fillId="0" borderId="0"/>
    <xf numFmtId="0" fontId="1" fillId="0" borderId="0"/>
  </cellStyleXfs>
  <cellXfs count="123">
    <xf numFmtId="0" fontId="0" fillId="0" borderId="0" xfId="0"/>
    <xf numFmtId="0" fontId="3" fillId="0" borderId="0" xfId="0" applyFont="1"/>
    <xf numFmtId="0" fontId="0" fillId="2" borderId="1" xfId="0" applyFill="1" applyBorder="1"/>
    <xf numFmtId="0" fontId="0" fillId="3" borderId="3" xfId="0" applyFill="1" applyBorder="1"/>
    <xf numFmtId="0" fontId="5" fillId="3" borderId="4" xfId="0" applyFont="1" applyFill="1" applyBorder="1" applyAlignment="1">
      <alignment horizontal="centerContinuous"/>
    </xf>
    <xf numFmtId="0" fontId="5" fillId="3" borderId="5" xfId="0" applyFont="1" applyFill="1" applyBorder="1" applyAlignment="1">
      <alignment horizontal="centerContinuous"/>
    </xf>
    <xf numFmtId="0" fontId="5" fillId="3" borderId="6" xfId="0" applyFont="1" applyFill="1" applyBorder="1" applyAlignment="1">
      <alignment horizontal="center"/>
    </xf>
    <xf numFmtId="0" fontId="5" fillId="3" borderId="7" xfId="0" applyFont="1" applyFill="1" applyBorder="1" applyAlignment="1">
      <alignment horizontal="center"/>
    </xf>
    <xf numFmtId="0" fontId="5" fillId="3" borderId="8" xfId="0" applyFont="1" applyFill="1" applyBorder="1" applyAlignment="1">
      <alignment horizontal="center"/>
    </xf>
    <xf numFmtId="0" fontId="0" fillId="0" borderId="1" xfId="0" applyBorder="1"/>
    <xf numFmtId="0" fontId="0" fillId="0" borderId="0" xfId="0" applyBorder="1"/>
    <xf numFmtId="0" fontId="0" fillId="0" borderId="0" xfId="0" applyBorder="1" applyAlignment="1">
      <alignment horizontal="center"/>
    </xf>
    <xf numFmtId="0" fontId="0" fillId="0" borderId="9" xfId="0" applyBorder="1" applyAlignment="1">
      <alignment horizontal="center"/>
    </xf>
    <xf numFmtId="0" fontId="5" fillId="3" borderId="10" xfId="0" applyFont="1" applyFill="1" applyBorder="1" applyAlignment="1">
      <alignment horizontal="centerContinuous"/>
    </xf>
    <xf numFmtId="0" fontId="5" fillId="4" borderId="11" xfId="0" applyFont="1" applyFill="1" applyBorder="1" applyAlignment="1">
      <alignment horizontal="centerContinuous"/>
    </xf>
    <xf numFmtId="0" fontId="5" fillId="3" borderId="12" xfId="0" applyFont="1" applyFill="1" applyBorder="1"/>
    <xf numFmtId="0" fontId="5" fillId="3" borderId="13" xfId="0" applyFont="1" applyFill="1" applyBorder="1" applyAlignment="1">
      <alignment horizontal="center"/>
    </xf>
    <xf numFmtId="0" fontId="5" fillId="4" borderId="14" xfId="0" applyFont="1" applyFill="1" applyBorder="1" applyAlignment="1">
      <alignment horizontal="center"/>
    </xf>
    <xf numFmtId="165" fontId="0" fillId="0" borderId="15" xfId="0" applyNumberFormat="1" applyBorder="1" applyAlignment="1">
      <alignment horizontal="center"/>
    </xf>
    <xf numFmtId="165" fontId="0" fillId="0" borderId="0" xfId="0" applyNumberFormat="1" applyBorder="1" applyAlignment="1">
      <alignment horizontal="center"/>
    </xf>
    <xf numFmtId="0" fontId="0" fillId="0" borderId="16" xfId="0" applyBorder="1"/>
    <xf numFmtId="167" fontId="0" fillId="0" borderId="0" xfId="0" applyNumberFormat="1" applyAlignment="1">
      <alignment horizontal="center"/>
    </xf>
    <xf numFmtId="0" fontId="0" fillId="0" borderId="17" xfId="0" applyBorder="1"/>
    <xf numFmtId="1" fontId="0" fillId="0" borderId="18" xfId="0" applyNumberFormat="1" applyBorder="1" applyAlignment="1">
      <alignment horizontal="center"/>
    </xf>
    <xf numFmtId="1" fontId="0" fillId="0" borderId="19" xfId="0" applyNumberFormat="1" applyBorder="1" applyAlignment="1">
      <alignment horizontal="center"/>
    </xf>
    <xf numFmtId="0" fontId="5" fillId="0" borderId="20" xfId="0" applyFont="1" applyBorder="1"/>
    <xf numFmtId="1" fontId="5" fillId="0" borderId="21" xfId="0" applyNumberFormat="1" applyFont="1" applyBorder="1" applyAlignment="1">
      <alignment horizontal="center"/>
    </xf>
    <xf numFmtId="1" fontId="5" fillId="0" borderId="22" xfId="0" applyNumberFormat="1" applyFont="1" applyBorder="1" applyAlignment="1">
      <alignment horizontal="center"/>
    </xf>
    <xf numFmtId="0" fontId="0" fillId="0" borderId="23" xfId="0" applyBorder="1"/>
    <xf numFmtId="0" fontId="5" fillId="0" borderId="0" xfId="0" applyFont="1"/>
    <xf numFmtId="0" fontId="0" fillId="0" borderId="0" xfId="0" applyAlignment="1">
      <alignment horizontal="center"/>
    </xf>
    <xf numFmtId="2" fontId="0" fillId="0" borderId="0" xfId="0" applyNumberFormat="1" applyBorder="1" applyAlignment="1">
      <alignment horizontal="center"/>
    </xf>
    <xf numFmtId="0" fontId="0" fillId="0" borderId="3" xfId="0" applyBorder="1"/>
    <xf numFmtId="0" fontId="4" fillId="0" borderId="1" xfId="0" applyFont="1" applyFill="1" applyBorder="1"/>
    <xf numFmtId="0" fontId="0" fillId="0" borderId="9" xfId="0" applyBorder="1"/>
    <xf numFmtId="2" fontId="0" fillId="0" borderId="15" xfId="0" applyNumberFormat="1" applyBorder="1" applyAlignment="1">
      <alignment horizontal="center"/>
    </xf>
    <xf numFmtId="1" fontId="0" fillId="0" borderId="15" xfId="0" applyNumberFormat="1" applyBorder="1" applyAlignment="1">
      <alignment horizontal="center"/>
    </xf>
    <xf numFmtId="1" fontId="0" fillId="0" borderId="0" xfId="0" applyNumberFormat="1" applyBorder="1" applyAlignment="1">
      <alignment horizontal="center"/>
    </xf>
    <xf numFmtId="165" fontId="0" fillId="0" borderId="18" xfId="0" applyNumberFormat="1" applyBorder="1" applyAlignment="1">
      <alignment horizontal="center"/>
    </xf>
    <xf numFmtId="165" fontId="0" fillId="0" borderId="19" xfId="0" applyNumberFormat="1" applyBorder="1" applyAlignment="1">
      <alignment horizontal="center"/>
    </xf>
    <xf numFmtId="0" fontId="4" fillId="0" borderId="24" xfId="0" applyFont="1" applyFill="1" applyBorder="1"/>
    <xf numFmtId="0" fontId="0" fillId="0" borderId="25" xfId="0" applyBorder="1"/>
    <xf numFmtId="0" fontId="0" fillId="0" borderId="15" xfId="0" applyBorder="1" applyAlignment="1">
      <alignment horizontal="center"/>
    </xf>
    <xf numFmtId="2" fontId="0" fillId="0" borderId="18" xfId="0" applyNumberFormat="1" applyBorder="1" applyAlignment="1">
      <alignment horizontal="center"/>
    </xf>
    <xf numFmtId="2" fontId="0" fillId="0" borderId="19" xfId="0" applyNumberFormat="1" applyBorder="1" applyAlignment="1">
      <alignment horizontal="center"/>
    </xf>
    <xf numFmtId="0" fontId="5" fillId="0" borderId="2" xfId="0" applyFont="1" applyBorder="1"/>
    <xf numFmtId="1" fontId="5" fillId="0" borderId="26" xfId="0" applyNumberFormat="1" applyFont="1" applyBorder="1" applyAlignment="1">
      <alignment horizontal="center"/>
    </xf>
    <xf numFmtId="1" fontId="5" fillId="0" borderId="27" xfId="0" applyNumberFormat="1" applyFont="1" applyBorder="1" applyAlignment="1">
      <alignment horizontal="center"/>
    </xf>
    <xf numFmtId="0" fontId="5" fillId="4" borderId="29" xfId="0" applyFont="1" applyFill="1" applyBorder="1"/>
    <xf numFmtId="1" fontId="5" fillId="4" borderId="30" xfId="0" applyNumberFormat="1" applyFont="1" applyFill="1" applyBorder="1" applyAlignment="1">
      <alignment horizontal="center"/>
    </xf>
    <xf numFmtId="0" fontId="5" fillId="3" borderId="31" xfId="0" applyFont="1" applyFill="1" applyBorder="1" applyAlignment="1">
      <alignment horizontal="centerContinuous"/>
    </xf>
    <xf numFmtId="166" fontId="0" fillId="0" borderId="15" xfId="0" applyNumberFormat="1" applyBorder="1" applyAlignment="1">
      <alignment horizontal="center"/>
    </xf>
    <xf numFmtId="166" fontId="0" fillId="0" borderId="0" xfId="0" applyNumberFormat="1" applyBorder="1" applyAlignment="1">
      <alignment horizontal="center"/>
    </xf>
    <xf numFmtId="166" fontId="0" fillId="0" borderId="18" xfId="0" applyNumberFormat="1" applyBorder="1" applyAlignment="1">
      <alignment horizontal="center"/>
    </xf>
    <xf numFmtId="166" fontId="0" fillId="0" borderId="19" xfId="0" applyNumberFormat="1" applyBorder="1" applyAlignment="1">
      <alignment horizontal="center"/>
    </xf>
    <xf numFmtId="9" fontId="5" fillId="0" borderId="21" xfId="0" applyNumberFormat="1" applyFont="1" applyBorder="1" applyAlignment="1">
      <alignment horizontal="center"/>
    </xf>
    <xf numFmtId="9" fontId="5" fillId="0" borderId="22" xfId="0" applyNumberFormat="1" applyFont="1" applyBorder="1" applyAlignment="1">
      <alignment horizontal="center"/>
    </xf>
    <xf numFmtId="9" fontId="5" fillId="0" borderId="26" xfId="0" applyNumberFormat="1" applyFont="1" applyBorder="1" applyAlignment="1">
      <alignment horizontal="center"/>
    </xf>
    <xf numFmtId="9" fontId="5" fillId="0" borderId="27" xfId="0" applyNumberFormat="1" applyFont="1" applyBorder="1" applyAlignment="1">
      <alignment horizontal="center"/>
    </xf>
    <xf numFmtId="9" fontId="0" fillId="0" borderId="0" xfId="0" applyNumberFormat="1" applyAlignment="1">
      <alignment horizontal="center"/>
    </xf>
    <xf numFmtId="0" fontId="0" fillId="0" borderId="0" xfId="0" applyFill="1" applyBorder="1"/>
    <xf numFmtId="165" fontId="0" fillId="0" borderId="0" xfId="0" applyNumberFormat="1" applyFill="1" applyBorder="1"/>
    <xf numFmtId="0" fontId="0" fillId="0" borderId="0" xfId="0" applyFill="1" applyBorder="1" applyAlignment="1">
      <alignment horizontal="center"/>
    </xf>
    <xf numFmtId="164" fontId="0" fillId="0" borderId="0" xfId="0" applyNumberFormat="1" applyAlignment="1">
      <alignment horizontal="center"/>
    </xf>
    <xf numFmtId="0" fontId="5" fillId="0" borderId="1" xfId="0" applyFont="1" applyBorder="1"/>
    <xf numFmtId="1" fontId="5" fillId="0" borderId="32" xfId="0" applyNumberFormat="1" applyFont="1" applyBorder="1" applyAlignment="1">
      <alignment horizontal="center"/>
    </xf>
    <xf numFmtId="1" fontId="5" fillId="0" borderId="30" xfId="0" applyNumberFormat="1" applyFont="1" applyBorder="1" applyAlignment="1">
      <alignment horizontal="center"/>
    </xf>
    <xf numFmtId="0" fontId="5" fillId="3" borderId="33" xfId="0" applyFont="1" applyFill="1" applyBorder="1" applyAlignment="1">
      <alignment horizontal="center"/>
    </xf>
    <xf numFmtId="0" fontId="7" fillId="0" borderId="0" xfId="0" applyFont="1"/>
    <xf numFmtId="0" fontId="5" fillId="3" borderId="34" xfId="0" applyFont="1" applyFill="1" applyBorder="1" applyAlignment="1">
      <alignment horizontal="centerContinuous"/>
    </xf>
    <xf numFmtId="166" fontId="0" fillId="0" borderId="0" xfId="0" applyNumberFormat="1" applyFill="1" applyBorder="1" applyAlignment="1">
      <alignment horizontal="center"/>
    </xf>
    <xf numFmtId="166" fontId="0" fillId="0" borderId="19" xfId="0" applyNumberFormat="1" applyFill="1" applyBorder="1" applyAlignment="1">
      <alignment horizontal="center"/>
    </xf>
    <xf numFmtId="165" fontId="0" fillId="0" borderId="0" xfId="0" applyNumberFormat="1" applyBorder="1"/>
    <xf numFmtId="0" fontId="5" fillId="0" borderId="0" xfId="0" quotePrefix="1" applyFont="1" applyAlignment="1">
      <alignment horizontal="left"/>
    </xf>
    <xf numFmtId="0" fontId="8" fillId="0" borderId="0" xfId="0" quotePrefix="1" applyFont="1" applyAlignment="1">
      <alignment horizontal="left"/>
    </xf>
    <xf numFmtId="0" fontId="9" fillId="0" borderId="0" xfId="0" applyFont="1"/>
    <xf numFmtId="0" fontId="4" fillId="0" borderId="0" xfId="0" applyFont="1" applyFill="1" applyBorder="1"/>
    <xf numFmtId="164" fontId="0" fillId="0" borderId="0" xfId="0" applyNumberFormat="1"/>
    <xf numFmtId="0" fontId="0" fillId="2" borderId="36"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1" fontId="0" fillId="2" borderId="0" xfId="0" applyNumberFormat="1" applyFill="1" applyBorder="1" applyAlignment="1">
      <alignment horizontal="center"/>
    </xf>
    <xf numFmtId="165" fontId="0" fillId="2" borderId="9" xfId="0" applyNumberFormat="1" applyFill="1" applyBorder="1" applyAlignment="1">
      <alignment horizontal="center"/>
    </xf>
    <xf numFmtId="2" fontId="0" fillId="2" borderId="9" xfId="0" applyNumberFormat="1" applyFill="1" applyBorder="1" applyAlignment="1">
      <alignment horizontal="center"/>
    </xf>
    <xf numFmtId="1" fontId="0" fillId="2" borderId="27" xfId="0" applyNumberFormat="1" applyFill="1" applyBorder="1" applyAlignment="1">
      <alignment horizontal="center"/>
    </xf>
    <xf numFmtId="0" fontId="10" fillId="0" borderId="0" xfId="0" applyFont="1"/>
    <xf numFmtId="0" fontId="6" fillId="0" borderId="0" xfId="0" applyFont="1"/>
    <xf numFmtId="165" fontId="0" fillId="0" borderId="0" xfId="0" applyNumberFormat="1" applyFill="1" applyBorder="1" applyAlignment="1">
      <alignment horizontal="center"/>
    </xf>
    <xf numFmtId="165" fontId="0" fillId="0" borderId="19" xfId="0" applyNumberFormat="1" applyFill="1" applyBorder="1" applyAlignment="1">
      <alignment horizontal="center"/>
    </xf>
    <xf numFmtId="2" fontId="0" fillId="0" borderId="0" xfId="0" applyNumberFormat="1" applyFill="1" applyBorder="1" applyAlignment="1">
      <alignment horizontal="center"/>
    </xf>
    <xf numFmtId="1" fontId="0" fillId="0" borderId="0" xfId="0" applyNumberFormat="1" applyFill="1" applyBorder="1" applyAlignment="1">
      <alignment horizontal="center"/>
    </xf>
    <xf numFmtId="165" fontId="0" fillId="5" borderId="0" xfId="0" applyNumberFormat="1" applyFill="1" applyBorder="1" applyAlignment="1">
      <alignment horizontal="center"/>
    </xf>
    <xf numFmtId="165" fontId="0" fillId="0" borderId="0" xfId="0" applyNumberFormat="1" applyAlignment="1">
      <alignment horizontal="center"/>
    </xf>
    <xf numFmtId="1" fontId="5" fillId="4" borderId="27" xfId="0" applyNumberFormat="1" applyFont="1" applyFill="1" applyBorder="1" applyAlignment="1">
      <alignment horizontal="center"/>
    </xf>
    <xf numFmtId="0" fontId="0" fillId="0" borderId="30" xfId="0" applyBorder="1"/>
    <xf numFmtId="2" fontId="0" fillId="0" borderId="0" xfId="0" applyNumberFormat="1"/>
    <xf numFmtId="1" fontId="0" fillId="0" borderId="0" xfId="0" applyNumberFormat="1"/>
    <xf numFmtId="165" fontId="0" fillId="0" borderId="0" xfId="0" applyNumberFormat="1"/>
    <xf numFmtId="0" fontId="0" fillId="0" borderId="0" xfId="0" quotePrefix="1" applyNumberFormat="1"/>
    <xf numFmtId="14" fontId="0" fillId="0" borderId="0" xfId="0" applyNumberFormat="1"/>
    <xf numFmtId="0" fontId="1" fillId="0" borderId="0" xfId="1"/>
    <xf numFmtId="0" fontId="5" fillId="0" borderId="0" xfId="0" quotePrefix="1" applyNumberFormat="1" applyFont="1"/>
    <xf numFmtId="0" fontId="0" fillId="0" borderId="0" xfId="0" pivotButton="1"/>
    <xf numFmtId="14" fontId="0" fillId="0" borderId="0" xfId="0" applyNumberFormat="1" applyAlignment="1">
      <alignment horizontal="left"/>
    </xf>
    <xf numFmtId="0" fontId="0" fillId="0" borderId="0" xfId="0" applyNumberFormat="1"/>
    <xf numFmtId="22" fontId="0" fillId="0" borderId="0" xfId="0" applyNumberFormat="1"/>
    <xf numFmtId="2" fontId="0" fillId="0" borderId="19" xfId="0" applyNumberFormat="1" applyFill="1" applyBorder="1" applyAlignment="1">
      <alignment horizontal="center"/>
    </xf>
    <xf numFmtId="2" fontId="0" fillId="0" borderId="19" xfId="0" applyNumberFormat="1" applyBorder="1"/>
    <xf numFmtId="1" fontId="0" fillId="0" borderId="19" xfId="0" applyNumberFormat="1" applyFill="1" applyBorder="1" applyAlignment="1">
      <alignment horizontal="center"/>
    </xf>
    <xf numFmtId="2" fontId="0" fillId="0" borderId="0" xfId="0" applyNumberFormat="1" applyAlignment="1">
      <alignment horizontal="center"/>
    </xf>
    <xf numFmtId="0" fontId="0" fillId="0" borderId="2" xfId="0" applyBorder="1"/>
    <xf numFmtId="165" fontId="0" fillId="0" borderId="35" xfId="0" applyNumberFormat="1" applyBorder="1" applyAlignment="1">
      <alignment horizontal="center"/>
    </xf>
    <xf numFmtId="0" fontId="5" fillId="3" borderId="11" xfId="0" applyFont="1" applyFill="1" applyBorder="1" applyAlignment="1">
      <alignment horizontal="centerContinuous"/>
    </xf>
    <xf numFmtId="1" fontId="5" fillId="0" borderId="0" xfId="0" applyNumberFormat="1" applyFont="1" applyBorder="1" applyAlignment="1">
      <alignment horizontal="center"/>
    </xf>
    <xf numFmtId="2" fontId="0" fillId="0" borderId="9" xfId="0" applyNumberFormat="1" applyBorder="1" applyAlignment="1">
      <alignment horizontal="center"/>
    </xf>
    <xf numFmtId="0" fontId="0" fillId="0" borderId="31" xfId="0" applyBorder="1"/>
    <xf numFmtId="0" fontId="0" fillId="0" borderId="37" xfId="0" applyBorder="1"/>
    <xf numFmtId="0" fontId="0" fillId="0" borderId="38" xfId="0" applyBorder="1"/>
    <xf numFmtId="165" fontId="0" fillId="5" borderId="15" xfId="0" applyNumberFormat="1" applyFill="1" applyBorder="1" applyAlignment="1">
      <alignment horizontal="center"/>
    </xf>
    <xf numFmtId="2" fontId="0" fillId="0" borderId="0" xfId="0" applyNumberFormat="1" applyBorder="1"/>
    <xf numFmtId="167" fontId="0" fillId="0" borderId="1" xfId="0" applyNumberFormat="1" applyBorder="1" applyAlignment="1">
      <alignment horizontal="center"/>
    </xf>
    <xf numFmtId="1" fontId="0" fillId="0" borderId="35" xfId="0" applyNumberFormat="1" applyBorder="1" applyAlignment="1">
      <alignment horizontal="center"/>
    </xf>
    <xf numFmtId="0" fontId="0" fillId="0" borderId="28" xfId="0" applyBorder="1" applyAlignment="1">
      <alignment horizont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0050377833753142E-2"/>
          <c:y val="5.0264680123284874E-2"/>
          <c:w val="0.89966414777497905"/>
          <c:h val="0.78307080613117486"/>
        </c:manualLayout>
      </c:layout>
      <c:scatterChart>
        <c:scatterStyle val="lineMarker"/>
        <c:varyColors val="0"/>
        <c:ser>
          <c:idx val="0"/>
          <c:order val="0"/>
          <c:spPr>
            <a:ln w="28575">
              <a:noFill/>
            </a:ln>
          </c:spPr>
          <c:marker>
            <c:symbol val="diamond"/>
            <c:size val="7"/>
            <c:spPr>
              <a:solidFill>
                <a:srgbClr val="0000FF"/>
              </a:solidFill>
              <a:ln>
                <a:solidFill>
                  <a:srgbClr val="0000FF"/>
                </a:solidFill>
                <a:prstDash val="solid"/>
              </a:ln>
            </c:spPr>
          </c:marker>
          <c:dPt>
            <c:idx val="9"/>
            <c:bubble3D val="0"/>
          </c:dPt>
          <c:dLbls>
            <c:dLbl>
              <c:idx val="0"/>
              <c:layout/>
              <c:tx>
                <c:rich>
                  <a:bodyPr/>
                  <a:lstStyle/>
                  <a:p>
                    <a:r>
                      <a:rPr lang="en-US"/>
                      <a:t>1999</a:t>
                    </a:r>
                  </a:p>
                </c:rich>
              </c:tx>
              <c:showLegendKey val="0"/>
              <c:showVal val="1"/>
              <c:showCatName val="0"/>
              <c:showSerName val="0"/>
              <c:showPercent val="0"/>
              <c:showBubbleSize val="0"/>
            </c:dLbl>
            <c:dLbl>
              <c:idx val="1"/>
              <c:layout>
                <c:manualLayout>
                  <c:x val="-3.3585222502099076E-3"/>
                  <c:y val="1.7636684303350969E-2"/>
                </c:manualLayout>
              </c:layout>
              <c:tx>
                <c:rich>
                  <a:bodyPr/>
                  <a:lstStyle/>
                  <a:p>
                    <a:r>
                      <a:rPr lang="en-US"/>
                      <a:t>2000</a:t>
                    </a:r>
                  </a:p>
                </c:rich>
              </c:tx>
              <c:showLegendKey val="0"/>
              <c:showVal val="1"/>
              <c:showCatName val="0"/>
              <c:showSerName val="0"/>
              <c:showPercent val="0"/>
              <c:showBubbleSize val="0"/>
            </c:dLbl>
            <c:dLbl>
              <c:idx val="2"/>
              <c:layout>
                <c:manualLayout>
                  <c:x val="-6.7170445004198151E-3"/>
                  <c:y val="0"/>
                </c:manualLayout>
              </c:layout>
              <c:tx>
                <c:rich>
                  <a:bodyPr/>
                  <a:lstStyle/>
                  <a:p>
                    <a:r>
                      <a:rPr lang="en-US"/>
                      <a:t>2001</a:t>
                    </a:r>
                  </a:p>
                </c:rich>
              </c:tx>
              <c:showLegendKey val="0"/>
              <c:showVal val="1"/>
              <c:showCatName val="0"/>
              <c:showSerName val="0"/>
              <c:showPercent val="0"/>
              <c:showBubbleSize val="0"/>
            </c:dLbl>
            <c:dLbl>
              <c:idx val="3"/>
              <c:layout>
                <c:manualLayout>
                  <c:x val="-3.358522250209846E-3"/>
                  <c:y val="3.5273368606702263E-3"/>
                </c:manualLayout>
              </c:layout>
              <c:tx>
                <c:rich>
                  <a:bodyPr/>
                  <a:lstStyle/>
                  <a:p>
                    <a:r>
                      <a:rPr lang="en-US"/>
                      <a:t>2002</a:t>
                    </a:r>
                  </a:p>
                </c:rich>
              </c:tx>
              <c:showLegendKey val="0"/>
              <c:showVal val="1"/>
              <c:showCatName val="0"/>
              <c:showSerName val="0"/>
              <c:showPercent val="0"/>
              <c:showBubbleSize val="0"/>
            </c:dLbl>
            <c:dLbl>
              <c:idx val="4"/>
              <c:layout>
                <c:manualLayout>
                  <c:x val="-5.0377833753148613E-3"/>
                  <c:y val="0"/>
                </c:manualLayout>
              </c:layout>
              <c:tx>
                <c:rich>
                  <a:bodyPr/>
                  <a:lstStyle/>
                  <a:p>
                    <a:r>
                      <a:rPr lang="en-US"/>
                      <a:t>2003</a:t>
                    </a:r>
                  </a:p>
                </c:rich>
              </c:tx>
              <c:showLegendKey val="0"/>
              <c:showVal val="1"/>
              <c:showCatName val="0"/>
              <c:showSerName val="0"/>
              <c:showPercent val="0"/>
              <c:showBubbleSize val="0"/>
            </c:dLbl>
            <c:dLbl>
              <c:idx val="5"/>
              <c:layout>
                <c:manualLayout>
                  <c:x val="-5.0377833753148613E-3"/>
                  <c:y val="1.0582010582010581E-2"/>
                </c:manualLayout>
              </c:layout>
              <c:tx>
                <c:rich>
                  <a:bodyPr/>
                  <a:lstStyle/>
                  <a:p>
                    <a:r>
                      <a:rPr lang="en-US"/>
                      <a:t>2004</a:t>
                    </a:r>
                  </a:p>
                </c:rich>
              </c:tx>
              <c:showLegendKey val="0"/>
              <c:showVal val="1"/>
              <c:showCatName val="0"/>
              <c:showSerName val="0"/>
              <c:showPercent val="0"/>
              <c:showBubbleSize val="0"/>
            </c:dLbl>
            <c:dLbl>
              <c:idx val="6"/>
              <c:layout>
                <c:manualLayout>
                  <c:x val="-1.0075566750629723E-2"/>
                  <c:y val="-7.0546737213403234E-3"/>
                </c:manualLayout>
              </c:layout>
              <c:tx>
                <c:rich>
                  <a:bodyPr/>
                  <a:lstStyle/>
                  <a:p>
                    <a:r>
                      <a:rPr lang="en-US"/>
                      <a:t>2005</a:t>
                    </a:r>
                  </a:p>
                </c:rich>
              </c:tx>
              <c:showLegendKey val="0"/>
              <c:showVal val="1"/>
              <c:showCatName val="0"/>
              <c:showSerName val="0"/>
              <c:showPercent val="0"/>
              <c:showBubbleSize val="0"/>
            </c:dLbl>
            <c:dLbl>
              <c:idx val="7"/>
              <c:layout>
                <c:manualLayout>
                  <c:x val="-8.3963056255247689E-3"/>
                  <c:y val="-3.5273368606701938E-3"/>
                </c:manualLayout>
              </c:layout>
              <c:tx>
                <c:rich>
                  <a:bodyPr/>
                  <a:lstStyle/>
                  <a:p>
                    <a:r>
                      <a:rPr lang="en-US"/>
                      <a:t>2006</a:t>
                    </a:r>
                  </a:p>
                </c:rich>
              </c:tx>
              <c:showLegendKey val="0"/>
              <c:showVal val="1"/>
              <c:showCatName val="0"/>
              <c:showSerName val="0"/>
              <c:showPercent val="0"/>
              <c:showBubbleSize val="0"/>
            </c:dLbl>
            <c:dLbl>
              <c:idx val="8"/>
              <c:layout>
                <c:manualLayout>
                  <c:x val="-6.7170445004197847E-3"/>
                  <c:y val="6.466709540581584E-17"/>
                </c:manualLayout>
              </c:layout>
              <c:tx>
                <c:rich>
                  <a:bodyPr/>
                  <a:lstStyle/>
                  <a:p>
                    <a:r>
                      <a:rPr lang="en-US"/>
                      <a:t>2007</a:t>
                    </a:r>
                  </a:p>
                </c:rich>
              </c:tx>
              <c:showLegendKey val="0"/>
              <c:showVal val="1"/>
              <c:showCatName val="0"/>
              <c:showSerName val="0"/>
              <c:showPercent val="0"/>
              <c:showBubbleSize val="0"/>
            </c:dLbl>
            <c:dLbl>
              <c:idx val="9"/>
              <c:layout>
                <c:manualLayout>
                  <c:x val="2.0038595785200831E-2"/>
                  <c:y val="4.9747269199631426E-2"/>
                </c:manualLayout>
              </c:layout>
              <c:tx>
                <c:rich>
                  <a:bodyPr/>
                  <a:lstStyle/>
                  <a:p>
                    <a:r>
                      <a:rPr lang="en-US"/>
                      <a:t>2008</a:t>
                    </a:r>
                  </a:p>
                </c:rich>
              </c:tx>
              <c:showLegendKey val="0"/>
              <c:showVal val="1"/>
              <c:showCatName val="0"/>
              <c:showSerName val="0"/>
              <c:showPercent val="0"/>
              <c:showBubbleSize val="0"/>
            </c:dLbl>
            <c:dLbl>
              <c:idx val="10"/>
              <c:layout>
                <c:manualLayout>
                  <c:x val="-7.5788492433408045E-2"/>
                  <c:y val="2.4902720493271673E-2"/>
                </c:manualLayout>
              </c:layout>
              <c:tx>
                <c:rich>
                  <a:bodyPr/>
                  <a:lstStyle/>
                  <a:p>
                    <a:r>
                      <a:rPr lang="en-US"/>
                      <a:t>2009</a:t>
                    </a:r>
                  </a:p>
                </c:rich>
              </c:tx>
              <c:showLegendKey val="0"/>
              <c:showVal val="1"/>
              <c:showCatName val="0"/>
              <c:showSerName val="0"/>
              <c:showPercent val="0"/>
              <c:showBubbleSize val="0"/>
            </c:dLbl>
            <c:dLbl>
              <c:idx val="11"/>
              <c:layout>
                <c:manualLayout>
                  <c:x val="-6.0680960220022874E-2"/>
                  <c:y val="-1.4273771334138789E-2"/>
                </c:manualLayout>
              </c:layout>
              <c:tx>
                <c:rich>
                  <a:bodyPr/>
                  <a:lstStyle/>
                  <a:p>
                    <a:r>
                      <a:rPr lang="en-US"/>
                      <a:t>2010</a:t>
                    </a:r>
                  </a:p>
                </c:rich>
              </c:tx>
              <c:showLegendKey val="0"/>
              <c:showVal val="1"/>
              <c:showCatName val="0"/>
              <c:showSerName val="0"/>
              <c:showPercent val="0"/>
              <c:showBubbleSize val="0"/>
            </c:dLbl>
            <c:dLbl>
              <c:idx val="12"/>
              <c:layout>
                <c:manualLayout>
                  <c:x val="-6.7403899023651872E-3"/>
                  <c:y val="-1.775410315497403E-2"/>
                </c:manualLayout>
              </c:layout>
              <c:tx>
                <c:rich>
                  <a:bodyPr/>
                  <a:lstStyle/>
                  <a:p>
                    <a:r>
                      <a:rPr lang="en-US"/>
                      <a:t>2011</a:t>
                    </a:r>
                  </a:p>
                </c:rich>
              </c:tx>
              <c:showLegendKey val="0"/>
              <c:showVal val="1"/>
              <c:showCatName val="0"/>
              <c:showSerName val="0"/>
              <c:showPercent val="0"/>
              <c:showBubbleSize val="0"/>
            </c:dLbl>
            <c:dLbl>
              <c:idx val="13"/>
              <c:layout>
                <c:manualLayout>
                  <c:x val="-2.8361538148722637E-2"/>
                  <c:y val="8.7272385325301294E-2"/>
                </c:manualLayout>
              </c:layout>
              <c:tx>
                <c:rich>
                  <a:bodyPr/>
                  <a:lstStyle/>
                  <a:p>
                    <a:r>
                      <a:rPr lang="en-US"/>
                      <a:t>2012</a:t>
                    </a:r>
                  </a:p>
                </c:rich>
              </c:tx>
              <c:showLegendKey val="0"/>
              <c:showVal val="1"/>
              <c:showCatName val="0"/>
              <c:showSerName val="0"/>
              <c:showPercent val="0"/>
              <c:showBubbleSize val="0"/>
            </c:dLbl>
            <c:dLbl>
              <c:idx val="14"/>
              <c:layout>
                <c:manualLayout>
                  <c:x val="-6.3539971658486752E-2"/>
                  <c:y val="-4.2308019035277228E-2"/>
                </c:manualLayout>
              </c:layout>
              <c:tx>
                <c:rich>
                  <a:bodyPr/>
                  <a:lstStyle/>
                  <a:p>
                    <a:r>
                      <a:rPr lang="en-US"/>
                      <a:t>2013</a:t>
                    </a:r>
                  </a:p>
                </c:rich>
              </c:tx>
              <c:showLegendKey val="0"/>
              <c:showVal val="1"/>
              <c:showCatName val="0"/>
              <c:showSerName val="0"/>
              <c:showPercent val="0"/>
              <c:showBubbleSize val="0"/>
            </c:dLbl>
            <c:showLegendKey val="0"/>
            <c:showVal val="1"/>
            <c:showCatName val="0"/>
            <c:showSerName val="0"/>
            <c:showPercent val="0"/>
            <c:showBubbleSize val="0"/>
            <c:showLeaderLines val="0"/>
          </c:dLbls>
          <c:trendline>
            <c:spPr>
              <a:ln w="25400">
                <a:solidFill>
                  <a:srgbClr val="0000FF"/>
                </a:solidFill>
                <a:prstDash val="solid"/>
              </a:ln>
            </c:spPr>
            <c:trendlineType val="linear"/>
            <c:dispRSqr val="1"/>
            <c:dispEq val="1"/>
            <c:trendlineLbl>
              <c:layout>
                <c:manualLayout>
                  <c:x val="9.9798091989131088E-2"/>
                  <c:y val="0.53527336860670194"/>
                </c:manualLayout>
              </c:layout>
              <c:numFmt formatCode="#,##0.00" sourceLinked="0"/>
              <c:spPr>
                <a:noFill/>
                <a:ln w="25400">
                  <a:noFill/>
                </a:ln>
              </c:spPr>
              <c:txPr>
                <a:bodyPr/>
                <a:lstStyle/>
                <a:p>
                  <a:pPr>
                    <a:defRPr sz="1200" b="0" i="0" u="none" strike="noStrike" baseline="0">
                      <a:solidFill>
                        <a:srgbClr val="000000"/>
                      </a:solidFill>
                      <a:latin typeface="Calibri"/>
                      <a:ea typeface="Calibri"/>
                      <a:cs typeface="Calibri"/>
                    </a:defRPr>
                  </a:pPr>
                  <a:endParaRPr lang="en-US"/>
                </a:p>
              </c:txPr>
            </c:trendlineLbl>
          </c:trendline>
          <c:xVal>
            <c:numRef>
              <c:f>'Figure-Library formatted'!$T$3:$T$17</c:f>
              <c:numCache>
                <c:formatCode>0</c:formatCode>
                <c:ptCount val="15"/>
                <c:pt idx="0">
                  <c:v>34.248493518782197</c:v>
                </c:pt>
                <c:pt idx="1">
                  <c:v>31.677983159002906</c:v>
                </c:pt>
                <c:pt idx="2">
                  <c:v>18.365066065823971</c:v>
                </c:pt>
                <c:pt idx="3">
                  <c:v>24.957151815036923</c:v>
                </c:pt>
                <c:pt idx="4">
                  <c:v>39.196169912240293</c:v>
                </c:pt>
                <c:pt idx="5">
                  <c:v>52.912639721733285</c:v>
                </c:pt>
                <c:pt idx="6">
                  <c:v>28.093833156566689</c:v>
                </c:pt>
                <c:pt idx="7">
                  <c:v>13.794470494255449</c:v>
                </c:pt>
                <c:pt idx="8">
                  <c:v>12.653775744378208</c:v>
                </c:pt>
                <c:pt idx="9">
                  <c:v>9.7841913255839472</c:v>
                </c:pt>
                <c:pt idx="10">
                  <c:v>9.4381825817566778</c:v>
                </c:pt>
                <c:pt idx="11">
                  <c:v>7.9268108751396937</c:v>
                </c:pt>
                <c:pt idx="12">
                  <c:v>10.600000000000001</c:v>
                </c:pt>
                <c:pt idx="13">
                  <c:v>8.1841660481004403</c:v>
                </c:pt>
                <c:pt idx="14">
                  <c:v>7</c:v>
                </c:pt>
              </c:numCache>
            </c:numRef>
          </c:xVal>
          <c:yVal>
            <c:numRef>
              <c:f>'Figure-Library formatted'!$U$3:$U$17</c:f>
              <c:numCache>
                <c:formatCode>0.0</c:formatCode>
                <c:ptCount val="15"/>
                <c:pt idx="0">
                  <c:v>24.871315789473702</c:v>
                </c:pt>
                <c:pt idx="1">
                  <c:v>20.782941176470601</c:v>
                </c:pt>
                <c:pt idx="2">
                  <c:v>26.9323529411765</c:v>
                </c:pt>
                <c:pt idx="3">
                  <c:v>24.935277777777799</c:v>
                </c:pt>
                <c:pt idx="4">
                  <c:v>32.273055555555601</c:v>
                </c:pt>
                <c:pt idx="5">
                  <c:v>22.857777777777802</c:v>
                </c:pt>
                <c:pt idx="6">
                  <c:v>12.3917647058824</c:v>
                </c:pt>
                <c:pt idx="7">
                  <c:v>17.229705882352899</c:v>
                </c:pt>
                <c:pt idx="8" formatCode="0.00">
                  <c:v>10.0290625</c:v>
                </c:pt>
                <c:pt idx="9" formatCode="0.00">
                  <c:v>5.5472222222222198</c:v>
                </c:pt>
                <c:pt idx="10" formatCode="0.00">
                  <c:v>5.8738888888888896</c:v>
                </c:pt>
                <c:pt idx="11" formatCode="0.00">
                  <c:v>7.2672222222222196</c:v>
                </c:pt>
                <c:pt idx="12" formatCode="0.00">
                  <c:v>6.5229411764705887</c:v>
                </c:pt>
                <c:pt idx="13" formatCode="0.00">
                  <c:v>5.9679411764705881</c:v>
                </c:pt>
                <c:pt idx="14" formatCode="0.00">
                  <c:v>9.14</c:v>
                </c:pt>
              </c:numCache>
            </c:numRef>
          </c:yVal>
          <c:smooth val="0"/>
        </c:ser>
        <c:dLbls>
          <c:showLegendKey val="0"/>
          <c:showVal val="0"/>
          <c:showCatName val="0"/>
          <c:showSerName val="0"/>
          <c:showPercent val="0"/>
          <c:showBubbleSize val="0"/>
        </c:dLbls>
        <c:axId val="140598656"/>
        <c:axId val="149781504"/>
      </c:scatterChart>
      <c:valAx>
        <c:axId val="140598656"/>
        <c:scaling>
          <c:orientation val="minMax"/>
        </c:scaling>
        <c:delete val="0"/>
        <c:axPos val="b"/>
        <c:title>
          <c:tx>
            <c:rich>
              <a:bodyPr/>
              <a:lstStyle/>
              <a:p>
                <a:pPr>
                  <a:defRPr sz="1200" b="1" i="0" u="none" strike="noStrike" baseline="0">
                    <a:solidFill>
                      <a:srgbClr val="000000"/>
                    </a:solidFill>
                    <a:latin typeface="Calibri"/>
                    <a:ea typeface="Calibri"/>
                    <a:cs typeface="Calibri"/>
                  </a:defRPr>
                </a:pPr>
                <a:r>
                  <a:rPr lang="en-US" b="1"/>
                  <a:t>Metro Water Year TP Load (mt)</a:t>
                </a:r>
              </a:p>
            </c:rich>
          </c:tx>
          <c:layout>
            <c:manualLayout>
              <c:xMode val="edge"/>
              <c:yMode val="edge"/>
              <c:x val="0.36775818639798491"/>
              <c:y val="0.9127007706596463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Calibri"/>
                <a:ea typeface="Calibri"/>
                <a:cs typeface="Calibri"/>
              </a:defRPr>
            </a:pPr>
            <a:endParaRPr lang="en-US"/>
          </a:p>
        </c:txPr>
        <c:crossAx val="149781504"/>
        <c:crosses val="autoZero"/>
        <c:crossBetween val="midCat"/>
      </c:valAx>
      <c:valAx>
        <c:axId val="149781504"/>
        <c:scaling>
          <c:orientation val="minMax"/>
        </c:scaling>
        <c:delete val="0"/>
        <c:axPos val="l"/>
        <c:majorGridlines>
          <c:spPr>
            <a:ln w="3175">
              <a:solidFill>
                <a:srgbClr val="808080"/>
              </a:solidFill>
              <a:prstDash val="sysDash"/>
            </a:ln>
          </c:spPr>
        </c:majorGridlines>
        <c:title>
          <c:tx>
            <c:rich>
              <a:bodyPr/>
              <a:lstStyle/>
              <a:p>
                <a:pPr>
                  <a:defRPr sz="1200" b="1" i="0" u="none" strike="noStrike" baseline="0">
                    <a:solidFill>
                      <a:srgbClr val="000000"/>
                    </a:solidFill>
                    <a:latin typeface="Calibri"/>
                    <a:ea typeface="Calibri"/>
                    <a:cs typeface="Calibri"/>
                  </a:defRPr>
                </a:pPr>
                <a:r>
                  <a:rPr lang="en-US" b="1"/>
                  <a:t>Lake Summer Chl-a (ug/l)</a:t>
                </a:r>
              </a:p>
            </c:rich>
          </c:tx>
          <c:layout>
            <c:manualLayout>
              <c:xMode val="edge"/>
              <c:yMode val="edge"/>
              <c:x val="1.2594458438287153E-3"/>
              <c:y val="0.2063497618353261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Calibri"/>
                <a:ea typeface="Calibri"/>
                <a:cs typeface="Calibri"/>
              </a:defRPr>
            </a:pPr>
            <a:endParaRPr lang="en-US"/>
          </a:p>
        </c:txPr>
        <c:crossAx val="140598656"/>
        <c:crosses val="autoZero"/>
        <c:crossBetween val="midCat"/>
      </c:valAx>
      <c:spPr>
        <a:gradFill rotWithShape="0">
          <a:gsLst>
            <a:gs pos="0">
              <a:srgbClr xmlns:mc="http://schemas.openxmlformats.org/markup-compatibility/2006" xmlns:a14="http://schemas.microsoft.com/office/drawing/2010/main" val="FFFFFF" mc:Ignorable="a14" a14:legacySpreadsheetColorIndex="41">
                <a:gamma/>
                <a:tint val="0"/>
                <a:invGamma/>
              </a:srgbClr>
            </a:gs>
            <a:gs pos="100000">
              <a:srgbClr xmlns:mc="http://schemas.openxmlformats.org/markup-compatibility/2006" xmlns:a14="http://schemas.microsoft.com/office/drawing/2010/main" val="CCFFFF" mc:Ignorable="a14" a14:legacySpreadsheetColorIndex="41"/>
            </a:gs>
          </a:gsLst>
          <a:path path="rect">
            <a:fillToRect l="50000" t="50000" r="50000" b="50000"/>
          </a:path>
        </a:gra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Calibri"/>
          <a:ea typeface="Calibri"/>
          <a:cs typeface="Calibri"/>
        </a:defRPr>
      </a:pPr>
      <a:endParaRPr lang="en-US"/>
    </a:p>
  </c:txPr>
  <c:printSettings>
    <c:headerFooter alignWithMargins="0">
      <c:oddFooter>&amp;L&amp;"Arial,Italic"&amp;9&amp;D&amp;R&amp;"Arial,Italic"&amp;9EcoLogic, LLC</c:oddFooter>
    </c:headerFooter>
    <c:pageMargins b="1" l="0.75" r="0.75" t="1" header="0.5" footer="0.5"/>
    <c:pageSetup orientation="landscape" horizontalDpi="300" verticalDpi="30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20</xdr:col>
      <xdr:colOff>552450</xdr:colOff>
      <xdr:row>0</xdr:row>
      <xdr:rowOff>133350</xdr:rowOff>
    </xdr:from>
    <xdr:to>
      <xdr:col>35</xdr:col>
      <xdr:colOff>285750</xdr:colOff>
      <xdr:row>29</xdr:row>
      <xdr:rowOff>76200</xdr:rowOff>
    </xdr:to>
    <xdr:sp macro="" textlink="">
      <xdr:nvSpPr>
        <xdr:cNvPr id="31746" name="Text Box 2"/>
        <xdr:cNvSpPr txBox="1">
          <a:spLocks noChangeArrowheads="1"/>
        </xdr:cNvSpPr>
      </xdr:nvSpPr>
      <xdr:spPr bwMode="auto">
        <a:xfrm>
          <a:off x="17487900" y="133350"/>
          <a:ext cx="8877300" cy="4657725"/>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1" i="0" u="sng" strike="noStrike" baseline="0">
              <a:solidFill>
                <a:srgbClr val="000000"/>
              </a:solidFill>
              <a:latin typeface="Arial"/>
              <a:cs typeface="Arial"/>
            </a:rPr>
            <a:t>LakeSouth_Chlor-a_98-07_Summer</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SELECT [01_SouthDeep-SampleResults].SITE, [01_SouthDeep-SampleResults].IND_CODE, [01_SouthDeep-SampleResults].SOURCE, [01_SouthDeep-SampleResults].DEPTH, [01_SouthDeep-SampleResults].START_DATE, Month([START_DATE]) AS [Month], [01_SouthDeep-SampleResults].Season, [01_SouthDeep-SampleResults].YEAR, [01_SouthDeep-SampleResults].Parameter, [01_SouthDeep-SampleResults].Units, [01_SouthDeep-SampleResults].LAB_COMMENTS, [01_SouthDeep-SampleResults].VRESULT, [01_SouthDeep-SampleResults].SRESULT, [01_SouthDeep-SampleResults].QUALIFIER, [01_SouthDeep-SampleResults].REMARK_CODE, IIf([01_SouthDeep-SampleResults]!VRESULT&gt;15,"1","0") AS [Exceed-15], IIf([01_SouthDeep-SampleResults]!VRESULT&gt;30,"1","0") AS [Exceed-30]</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FROM [01_SouthDeep-SampleResults]</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WHERE ((([01_SouthDeep-SampleResults].SITE)="South") AND</a:t>
          </a:r>
        </a:p>
        <a:p>
          <a:pPr algn="l" rtl="0">
            <a:defRPr sz="1000"/>
          </a:pPr>
          <a:r>
            <a:rPr lang="en-US" sz="1000" b="0" i="0" u="none" strike="noStrike" baseline="0">
              <a:solidFill>
                <a:srgbClr val="000000"/>
              </a:solidFill>
              <a:latin typeface="Arial"/>
              <a:cs typeface="Arial"/>
            </a:rPr>
            <a:t>(([01_SouthDeep-SampleResults].DEPTH)&lt;=3) AND</a:t>
          </a:r>
        </a:p>
        <a:p>
          <a:pPr algn="l" rtl="0">
            <a:defRPr sz="1000"/>
          </a:pPr>
          <a:r>
            <a:rPr lang="en-US" sz="1000" b="0" i="0" u="none" strike="noStrike" baseline="0">
              <a:solidFill>
                <a:srgbClr val="000000"/>
              </a:solidFill>
              <a:latin typeface="Arial"/>
              <a:cs typeface="Arial"/>
            </a:rPr>
            <a:t>(([01_SouthDeep-SampleResults].Season) Like "*Summer*")</a:t>
          </a:r>
        </a:p>
        <a:p>
          <a:pPr algn="l" rtl="0">
            <a:defRPr sz="1000"/>
          </a:pPr>
          <a:r>
            <a:rPr lang="en-US" sz="1000" b="0" i="0" u="none" strike="noStrike" baseline="0">
              <a:solidFill>
                <a:srgbClr val="000000"/>
              </a:solidFill>
              <a:latin typeface="Arial"/>
              <a:cs typeface="Arial"/>
            </a:rPr>
            <a:t>AND (([01_SouthDeep-SampleResults].YEAR)=1990 Or</a:t>
          </a:r>
        </a:p>
        <a:p>
          <a:pPr algn="l" rtl="0">
            <a:defRPr sz="1000"/>
          </a:pPr>
          <a:r>
            <a:rPr lang="en-US" sz="1000" b="0" i="0" u="none" strike="noStrike" baseline="0">
              <a:solidFill>
                <a:srgbClr val="000000"/>
              </a:solidFill>
              <a:latin typeface="Arial"/>
              <a:cs typeface="Arial"/>
            </a:rPr>
            <a:t>     ([01_SouthDeep-SampleResults].YEAR)=1991 Or</a:t>
          </a:r>
        </a:p>
        <a:p>
          <a:pPr algn="l" rtl="0">
            <a:defRPr sz="1000"/>
          </a:pPr>
          <a:r>
            <a:rPr lang="en-US" sz="1000" b="0" i="0" u="none" strike="noStrike" baseline="0">
              <a:solidFill>
                <a:srgbClr val="000000"/>
              </a:solidFill>
              <a:latin typeface="Arial"/>
              <a:cs typeface="Arial"/>
            </a:rPr>
            <a:t>     ([01_SouthDeep-SampleResults].YEAR)=1992) AND</a:t>
          </a:r>
        </a:p>
        <a:p>
          <a:pPr algn="l" rtl="0">
            <a:defRPr sz="1000"/>
          </a:pPr>
          <a:r>
            <a:rPr lang="en-US" sz="1000" b="0" i="0" u="none" strike="noStrike" baseline="0">
              <a:solidFill>
                <a:srgbClr val="000000"/>
              </a:solidFill>
              <a:latin typeface="Arial"/>
              <a:cs typeface="Arial"/>
            </a:rPr>
            <a:t>(([01_SouthDeep-SampleResults].Parameter) Like "CHLA" Or</a:t>
          </a:r>
        </a:p>
        <a:p>
          <a:pPr algn="l" rtl="0">
            <a:defRPr sz="1000"/>
          </a:pPr>
          <a:r>
            <a:rPr lang="en-US" sz="1000" b="0" i="0" u="none" strike="noStrike" baseline="0">
              <a:solidFill>
                <a:srgbClr val="000000"/>
              </a:solidFill>
              <a:latin typeface="Arial"/>
              <a:cs typeface="Arial"/>
            </a:rPr>
            <a:t>     ([01_SouthDeep-SampleResults].Parameter) Like "CHLOR-A" Or</a:t>
          </a:r>
        </a:p>
        <a:p>
          <a:pPr algn="l" rtl="0">
            <a:defRPr sz="1000"/>
          </a:pPr>
          <a:r>
            <a:rPr lang="en-US" sz="1000" b="0" i="0" u="none" strike="noStrike" baseline="0">
              <a:solidFill>
                <a:srgbClr val="000000"/>
              </a:solidFill>
              <a:latin typeface="Arial"/>
              <a:cs typeface="Arial"/>
            </a:rPr>
            <a:t>     ([01_SouthDeep-SampleResults].Parameter) Like "Chlorophyll*")) OR</a:t>
          </a:r>
        </a:p>
        <a:p>
          <a:pPr algn="l" rtl="0">
            <a:defRPr sz="1000"/>
          </a:pPr>
          <a:r>
            <a:rPr lang="en-US" sz="1000" b="0" i="0" u="none" strike="noStrike" baseline="0">
              <a:solidFill>
                <a:srgbClr val="000000"/>
              </a:solidFill>
              <a:latin typeface="Arial"/>
              <a:cs typeface="Arial"/>
            </a:rPr>
            <a:t>     ((([01_SouthDeep-SampleResults].SITE)="South") AND</a:t>
          </a:r>
        </a:p>
        <a:p>
          <a:pPr algn="l" rtl="0">
            <a:defRPr sz="1000"/>
          </a:pPr>
          <a:r>
            <a:rPr lang="en-US" sz="1000" b="0" i="0" u="none" strike="noStrike" baseline="0">
              <a:solidFill>
                <a:srgbClr val="000000"/>
              </a:solidFill>
              <a:latin typeface="Arial"/>
              <a:cs typeface="Arial"/>
            </a:rPr>
            <a:t>(([01_SouthDeep-SampleResults].DEPTH)&lt;8) AND</a:t>
          </a:r>
        </a:p>
        <a:p>
          <a:pPr algn="l" rtl="0">
            <a:defRPr sz="1000"/>
          </a:pPr>
          <a:r>
            <a:rPr lang="en-US" sz="1000" b="0" i="0" u="none" strike="noStrike" baseline="0">
              <a:solidFill>
                <a:srgbClr val="000000"/>
              </a:solidFill>
              <a:latin typeface="Arial"/>
              <a:cs typeface="Arial"/>
            </a:rPr>
            <a:t>(([01_SouthDeep-SampleResults].Season) Like "*summer*") AND</a:t>
          </a:r>
        </a:p>
        <a:p>
          <a:pPr algn="l" rtl="0">
            <a:defRPr sz="1000"/>
          </a:pPr>
          <a:r>
            <a:rPr lang="en-US" sz="1000" b="0" i="0" u="none" strike="noStrike" baseline="0">
              <a:solidFill>
                <a:srgbClr val="000000"/>
              </a:solidFill>
              <a:latin typeface="Arial"/>
              <a:cs typeface="Arial"/>
            </a:rPr>
            <a:t>(([01_SouthDeep-SampleResults].YEAR)&gt;1992) AND</a:t>
          </a:r>
        </a:p>
        <a:p>
          <a:pPr algn="l" rtl="0">
            <a:defRPr sz="1000"/>
          </a:pPr>
          <a:r>
            <a:rPr lang="en-US" sz="1000" b="0" i="0" u="none" strike="noStrike" baseline="0">
              <a:solidFill>
                <a:srgbClr val="000000"/>
              </a:solidFill>
              <a:latin typeface="Arial"/>
              <a:cs typeface="Arial"/>
            </a:rPr>
            <a:t>(([01_SouthDeep-SampleResults].Parameter) Like "CHLA" Or</a:t>
          </a:r>
        </a:p>
        <a:p>
          <a:pPr algn="l" rtl="0">
            <a:defRPr sz="1000"/>
          </a:pPr>
          <a:r>
            <a:rPr lang="en-US" sz="1000" b="0" i="0" u="none" strike="noStrike" baseline="0">
              <a:solidFill>
                <a:srgbClr val="000000"/>
              </a:solidFill>
              <a:latin typeface="Arial"/>
              <a:cs typeface="Arial"/>
            </a:rPr>
            <a:t>     ([01_SouthDeep-SampleResults].Parameter) Like "CHLOR-A" Or</a:t>
          </a:r>
        </a:p>
        <a:p>
          <a:pPr algn="l" rtl="0">
            <a:defRPr sz="1000"/>
          </a:pPr>
          <a:r>
            <a:rPr lang="en-US" sz="1000" b="0" i="0" u="none" strike="noStrike" baseline="0">
              <a:solidFill>
                <a:srgbClr val="000000"/>
              </a:solidFill>
              <a:latin typeface="Arial"/>
              <a:cs typeface="Arial"/>
            </a:rPr>
            <a:t>     ([01_SouthDeep-SampleResults].Parameter) Like "Chlorophyll*"))</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ORDER BY [01_SouthDeep-SampleResults].START_DATE;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123825</xdr:colOff>
      <xdr:row>3</xdr:row>
      <xdr:rowOff>52668</xdr:rowOff>
    </xdr:from>
    <xdr:to>
      <xdr:col>13</xdr:col>
      <xdr:colOff>465885</xdr:colOff>
      <xdr:row>25</xdr:row>
      <xdr:rowOff>102254</xdr:rowOff>
    </xdr:to>
    <xdr:graphicFrame macro="">
      <xdr:nvGraphicFramePr>
        <xdr:cNvPr id="3686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85724</xdr:colOff>
      <xdr:row>26</xdr:row>
      <xdr:rowOff>123825</xdr:rowOff>
    </xdr:from>
    <xdr:to>
      <xdr:col>13</xdr:col>
      <xdr:colOff>466724</xdr:colOff>
      <xdr:row>36</xdr:row>
      <xdr:rowOff>0</xdr:rowOff>
    </xdr:to>
    <xdr:sp macro="" textlink="">
      <xdr:nvSpPr>
        <xdr:cNvPr id="36866" name="Text Box 10"/>
        <xdr:cNvSpPr txBox="1">
          <a:spLocks noChangeArrowheads="1"/>
        </xdr:cNvSpPr>
      </xdr:nvSpPr>
      <xdr:spPr bwMode="auto">
        <a:xfrm>
          <a:off x="85724" y="4352925"/>
          <a:ext cx="7610475" cy="1495425"/>
        </a:xfrm>
        <a:prstGeom prst="rect">
          <a:avLst/>
        </a:prstGeom>
        <a:solidFill>
          <a:schemeClr val="bg1"/>
        </a:solidFill>
        <a:ln>
          <a:noFill/>
        </a:ln>
        <a:extLst/>
      </xdr:spPr>
      <xdr:txBody>
        <a:bodyPr vertOverflow="clip" wrap="square" lIns="27432" tIns="22860" rIns="0" bIns="0" anchor="t"/>
        <a:lstStyle/>
        <a:p>
          <a:pPr algn="l" rtl="0">
            <a:defRPr sz="1000"/>
          </a:pPr>
          <a:r>
            <a:rPr lang="en-US" sz="1200" b="0" i="0" u="none" strike="noStrike" baseline="0">
              <a:solidFill>
                <a:srgbClr val="000000"/>
              </a:solidFill>
              <a:latin typeface="Times New Roman" pitchFamily="18" charset="0"/>
              <a:cs typeface="Times New Roman" pitchFamily="18" charset="0"/>
            </a:rPr>
            <a:t>Linear regression of total phosphorus water year loading from Metro with Onondaga Lake South Deep summer (June 1 - September 30) average chlorophyll-a concentration in upper waters (0-3 meters).  "Water Year" is defined by USGS as "</a:t>
          </a:r>
          <a:r>
            <a:rPr lang="en-US" sz="1200" b="0" i="0">
              <a:effectLst/>
              <a:latin typeface="Times New Roman" pitchFamily="18" charset="0"/>
              <a:ea typeface="+mn-ea"/>
              <a:cs typeface="Times New Roman" pitchFamily="18" charset="0"/>
            </a:rPr>
            <a:t>the 12-month period October 1, for any given year through September 30, of the following year. The water year is designated by the calendar year in which it ends and which includes 9 of the 12 months. Thus, the year ending September 30, 1999 is called the "1999" water year.</a:t>
          </a:r>
          <a:r>
            <a:rPr lang="en-US" sz="1200" b="0" i="0" u="none" strike="noStrike" baseline="0">
              <a:solidFill>
                <a:srgbClr val="000000"/>
              </a:solidFill>
              <a:effectLst/>
              <a:latin typeface="Times New Roman" pitchFamily="18" charset="0"/>
              <a:ea typeface="+mn-ea"/>
              <a:cs typeface="Times New Roman" pitchFamily="18" charset="0"/>
            </a:rPr>
            <a:t>" (</a:t>
          </a:r>
          <a:r>
            <a:rPr lang="en-US" sz="1200">
              <a:latin typeface="Times New Roman" pitchFamily="18" charset="0"/>
              <a:cs typeface="Times New Roman" pitchFamily="18" charset="0"/>
              <a:hlinkClick xmlns:r="http://schemas.openxmlformats.org/officeDocument/2006/relationships" r:id=""/>
            </a:rPr>
            <a:t>http://water.usgs.gov/nwc/explain_data.html</a:t>
          </a:r>
          <a:r>
            <a:rPr lang="en-US" sz="1200">
              <a:latin typeface="Times New Roman" pitchFamily="18" charset="0"/>
              <a:cs typeface="Times New Roman" pitchFamily="18" charset="0"/>
            </a:rPr>
            <a:t>)</a:t>
          </a:r>
          <a:endParaRPr lang="en-US" sz="1200" b="0" i="1" u="none" strike="noStrike" baseline="0">
            <a:solidFill>
              <a:srgbClr val="000000"/>
            </a:solidFill>
            <a:latin typeface="Times New Roman" pitchFamily="18" charset="0"/>
            <a:cs typeface="Times New Roman" pitchFamily="18" charset="0"/>
          </a:endParaRPr>
        </a:p>
        <a:p>
          <a:pPr algn="l" rtl="0">
            <a:defRPr sz="1000"/>
          </a:pPr>
          <a:endParaRPr lang="en-US" sz="1000" b="0" i="0" u="none" strike="noStrike" baseline="0">
            <a:solidFill>
              <a:srgbClr val="000000"/>
            </a:solidFill>
            <a:latin typeface="Times New Roman" pitchFamily="18" charset="0"/>
            <a:cs typeface="Times New Roman" pitchFamily="18" charset="0"/>
          </a:endParaRPr>
        </a:p>
        <a:p>
          <a:pPr algn="l" rtl="0">
            <a:defRPr sz="1000"/>
          </a:pPr>
          <a:r>
            <a:rPr lang="en-US" sz="1000" b="0" i="1" u="sng" strike="noStrike" baseline="0">
              <a:solidFill>
                <a:srgbClr val="000000"/>
              </a:solidFill>
              <a:latin typeface="Times New Roman" pitchFamily="18" charset="0"/>
              <a:cs typeface="Times New Roman" pitchFamily="18" charset="0"/>
            </a:rPr>
            <a:t>Notes:</a:t>
          </a:r>
          <a:r>
            <a:rPr lang="en-US" sz="1000" b="0" i="1" u="none" strike="noStrike" baseline="0">
              <a:solidFill>
                <a:srgbClr val="000000"/>
              </a:solidFill>
              <a:latin typeface="Times New Roman" pitchFamily="18" charset="0"/>
              <a:cs typeface="Times New Roman" pitchFamily="18" charset="0"/>
            </a:rPr>
            <a:t>  1999-2010 lake data queried from Onondaga database, and represent summer averages of sample date averages calculated from 0 to 3 meters.  1999-2010 Metro data queried from Historical_Loads.xls and represent water year loads from Outfall 001 and Bypass Outfall 002.</a:t>
          </a:r>
        </a:p>
      </xdr:txBody>
    </xdr:sp>
    <xdr:clientData fLocksWithSheet="0"/>
  </xdr:twoCellAnchor>
</xdr:wsDr>
</file>

<file path=xl/drawings/drawing3.xml><?xml version="1.0" encoding="utf-8"?>
<c:userShapes xmlns:c="http://schemas.openxmlformats.org/drawingml/2006/chart">
  <cdr:relSizeAnchor xmlns:cdr="http://schemas.openxmlformats.org/drawingml/2006/chartDrawing">
    <cdr:from>
      <cdr:x>0.22973</cdr:x>
      <cdr:y>0.7133</cdr:y>
    </cdr:from>
    <cdr:to>
      <cdr:x>0.26623</cdr:x>
      <cdr:y>0.74512</cdr:y>
    </cdr:to>
    <cdr:cxnSp macro="">
      <cdr:nvCxnSpPr>
        <cdr:cNvPr id="2" name="Straight Arrow Connector 1"/>
        <cdr:cNvCxnSpPr/>
      </cdr:nvCxnSpPr>
      <cdr:spPr>
        <a:xfrm xmlns:a="http://schemas.openxmlformats.org/drawingml/2006/main" flipH="1" flipV="1">
          <a:off x="1742247" y="2607813"/>
          <a:ext cx="276844" cy="116330"/>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0.20924</cdr:x>
      <cdr:y>0.7056</cdr:y>
    </cdr:from>
    <cdr:to>
      <cdr:x>0.21737</cdr:x>
      <cdr:y>0.77632</cdr:y>
    </cdr:to>
    <cdr:cxnSp macro="">
      <cdr:nvCxnSpPr>
        <cdr:cNvPr id="7" name="Straight Arrow Connector 6"/>
        <cdr:cNvCxnSpPr/>
      </cdr:nvCxnSpPr>
      <cdr:spPr>
        <a:xfrm xmlns:a="http://schemas.openxmlformats.org/drawingml/2006/main" flipV="1">
          <a:off x="1578769" y="2538511"/>
          <a:ext cx="61325" cy="254415"/>
        </a:xfrm>
        <a:prstGeom xmlns:a="http://schemas.openxmlformats.org/drawingml/2006/main" prst="straightConnector1">
          <a:avLst/>
        </a:prstGeom>
        <a:ln xmlns:a="http://schemas.openxmlformats.org/drawingml/2006/main">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ueOD" refreshedDate="41467.556530208334" createdVersion="4" refreshedVersion="4" minRefreshableVersion="3" recordCount="26">
  <cacheSource type="worksheet">
    <worksheetSource ref="A5:S31" sheet="Chl_Jun-Sept_2012"/>
  </cacheSource>
  <cacheFields count="19">
    <cacheField name="samples_SAMPLE_NO" numFmtId="0">
      <sharedItems containsSemiMixedTypes="0" containsString="0" containsNumber="1" containsInteger="1" minValue="2012007052" maxValue="2012013959"/>
    </cacheField>
    <cacheField name="SITE" numFmtId="0">
      <sharedItems/>
    </cacheField>
    <cacheField name="IND_CODE" numFmtId="0">
      <sharedItems containsSemiMixedTypes="0" containsString="0" containsNumber="1" containsInteger="1" minValue="1936" maxValue="2028"/>
    </cacheField>
    <cacheField name="SOURCE" numFmtId="0">
      <sharedItems/>
    </cacheField>
    <cacheField name="CATEGORY" numFmtId="0">
      <sharedItems/>
    </cacheField>
    <cacheField name="STUDY" numFmtId="0">
      <sharedItems/>
    </cacheField>
    <cacheField name="LAB_SAMPLE_TYPE" numFmtId="0">
      <sharedItems/>
    </cacheField>
    <cacheField name="SAMPLE_TYPE" numFmtId="0">
      <sharedItems/>
    </cacheField>
    <cacheField name="SAMPLE_DEVICE" numFmtId="0">
      <sharedItems/>
    </cacheField>
    <cacheField name="LAB" numFmtId="0">
      <sharedItems/>
    </cacheField>
    <cacheField name="DEPTH" numFmtId="0">
      <sharedItems containsSemiMixedTypes="0" containsString="0" containsNumber="1" containsInteger="1" minValue="0" maxValue="0"/>
    </cacheField>
    <cacheField name="START_DATE" numFmtId="14">
      <sharedItems containsSemiMixedTypes="0" containsNonDate="0" containsDate="1" containsString="0" minDate="2012-06-04T00:00:00" maxDate="2012-09-25T00:00:00" count="17">
        <d v="2012-06-04T00:00:00"/>
        <d v="2012-06-13T00:00:00"/>
        <d v="2012-06-18T00:00:00"/>
        <d v="2012-06-26T00:00:00"/>
        <d v="2012-07-06T00:00:00"/>
        <d v="2012-07-10T00:00:00"/>
        <d v="2012-07-16T00:00:00"/>
        <d v="2012-07-24T00:00:00"/>
        <d v="2012-07-30T00:00:00"/>
        <d v="2012-08-07T00:00:00"/>
        <d v="2012-08-13T00:00:00"/>
        <d v="2012-08-21T00:00:00"/>
        <d v="2012-08-27T00:00:00"/>
        <d v="2012-09-05T00:00:00"/>
        <d v="2012-09-10T00:00:00"/>
        <d v="2012-09-19T00:00:00"/>
        <d v="2012-09-24T00:00:00"/>
      </sharedItems>
    </cacheField>
    <cacheField name="START_TIME" numFmtId="14">
      <sharedItems containsSemiMixedTypes="0" containsNonDate="0" containsDate="1" containsString="0" minDate="2012-06-04T09:40:00" maxDate="2012-09-24T11:45:00"/>
    </cacheField>
    <cacheField name="YEAR" numFmtId="0">
      <sharedItems containsSemiMixedTypes="0" containsString="0" containsNumber="1" containsInteger="1" minValue="2012" maxValue="2012"/>
    </cacheField>
    <cacheField name="samples_RECORD_DATE" numFmtId="14">
      <sharedItems containsSemiMixedTypes="0" containsNonDate="0" containsDate="1" containsString="0" minDate="2013-01-28T13:41:23" maxDate="2013-01-28T13:41:23"/>
    </cacheField>
    <cacheField name="results_SAMPLE_NO" numFmtId="0">
      <sharedItems containsSemiMixedTypes="0" containsString="0" containsNumber="1" containsInteger="1" minValue="2012007052" maxValue="2012013959"/>
    </cacheField>
    <cacheField name="QUALIFIER" numFmtId="0">
      <sharedItems containsNonDate="0" containsString="0" containsBlank="1"/>
    </cacheField>
    <cacheField name="SRESULT" numFmtId="0">
      <sharedItems/>
    </cacheField>
    <cacheField name="Chlorophyll-a (mg/L)" numFmtId="0">
      <sharedItems containsSemiMixedTypes="0" containsString="0" containsNumber="1" minValue="3.2" maxValue="14.95000000000000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6">
  <r>
    <n v="2012007052"/>
    <s v="SOUTH"/>
    <n v="1936"/>
    <s v="Lake Tube Composite (South)"/>
    <s v="Onondaga Lake"/>
    <s v="Lake Special Weekly"/>
    <s v="Grab"/>
    <s v="GRAB"/>
    <s v="TUBE"/>
    <s v="ELS"/>
    <n v="0"/>
    <x v="0"/>
    <d v="2012-06-04T09:40:00"/>
    <n v="2012"/>
    <d v="2013-01-28T13:41:23"/>
    <n v="2012007052"/>
    <m/>
    <s v="5.87"/>
    <n v="5.87"/>
  </r>
  <r>
    <n v="2012007580"/>
    <s v="SOUTH"/>
    <n v="1936"/>
    <s v="Lake Tube Composite (South)"/>
    <s v="Onondaga Lake"/>
    <s v="Lake Quarterly"/>
    <s v="Grab"/>
    <s v="GRAB"/>
    <s v="TUBE"/>
    <s v="ELS"/>
    <n v="0"/>
    <x v="1"/>
    <d v="2012-06-13T09:25:00"/>
    <n v="2012"/>
    <d v="2013-01-28T13:41:23"/>
    <n v="2012007580"/>
    <m/>
    <s v="3.74"/>
    <n v="3.74"/>
  </r>
  <r>
    <n v="2012007934"/>
    <s v="SOUTH"/>
    <n v="1936"/>
    <s v="Lake Tube Composite (South)"/>
    <s v="Onondaga Lake"/>
    <s v="Lake Special Weekly"/>
    <s v="Grab"/>
    <s v="GRAB"/>
    <s v="TUBE"/>
    <s v="ELS"/>
    <n v="0"/>
    <x v="2"/>
    <d v="2012-06-18T10:10:00"/>
    <n v="2012"/>
    <d v="2013-01-28T13:41:23"/>
    <n v="2012007934"/>
    <m/>
    <s v="5.34"/>
    <n v="5.34"/>
  </r>
  <r>
    <n v="2012008401"/>
    <s v="SOUTH"/>
    <n v="1936"/>
    <s v="Lake Tube Composite (South)"/>
    <s v="Onondaga Lake"/>
    <s v="Lake Biweekly"/>
    <s v="Grab"/>
    <s v="GRAB"/>
    <s v="TUBE"/>
    <s v="ELS"/>
    <n v="0"/>
    <x v="3"/>
    <d v="2012-06-26T10:30:00"/>
    <n v="2012"/>
    <d v="2013-01-28T13:41:23"/>
    <n v="2012008401"/>
    <m/>
    <s v="5.87"/>
    <n v="5.87"/>
  </r>
  <r>
    <n v="2012009086"/>
    <s v="SOUTH"/>
    <n v="1936"/>
    <s v="Lake Tube Composite (South)"/>
    <s v="Onondaga Lake"/>
    <s v="Lake Special Weekly"/>
    <s v="Composite"/>
    <s v="GRAB"/>
    <s v="TUBE"/>
    <s v="ELS"/>
    <n v="0"/>
    <x v="4"/>
    <d v="2012-07-06T06:55:00"/>
    <n v="2012"/>
    <d v="2013-01-28T13:41:23"/>
    <n v="2012009086"/>
    <m/>
    <s v="5.87"/>
    <n v="5.87"/>
  </r>
  <r>
    <n v="2012009278"/>
    <s v="SOUTH"/>
    <n v="1936"/>
    <s v="Lake Tube Composite (South)"/>
    <s v="Onondaga Lake"/>
    <s v="Lake Biweekly"/>
    <s v="Grab"/>
    <s v="GRAB"/>
    <s v="TUBE"/>
    <s v="ELS"/>
    <n v="0"/>
    <x v="5"/>
    <d v="2012-07-10T10:25:00"/>
    <n v="2012"/>
    <d v="2013-01-28T13:41:23"/>
    <n v="2012009278"/>
    <m/>
    <s v="4.81"/>
    <n v="4.8099999999999996"/>
  </r>
  <r>
    <n v="2012009689"/>
    <s v="SOUTH"/>
    <n v="1936"/>
    <s v="Lake Tube Composite (South)"/>
    <s v="Onondaga Lake"/>
    <s v="Lake Special Weekly"/>
    <s v="Grab"/>
    <s v="GRAB"/>
    <s v="TUBE"/>
    <s v="ELS"/>
    <n v="0"/>
    <x v="6"/>
    <d v="2012-07-16T09:05:00"/>
    <n v="2012"/>
    <d v="2013-01-28T13:41:23"/>
    <n v="2012009689"/>
    <m/>
    <s v="3.74"/>
    <n v="3.74"/>
  </r>
  <r>
    <n v="2012010274"/>
    <s v="SOUTH"/>
    <n v="1936"/>
    <s v="Lake Tube Composite (South)"/>
    <s v="Onondaga Lake"/>
    <s v="Lake Biweekly"/>
    <s v="Grab"/>
    <s v="GRAB"/>
    <s v="TUBE"/>
    <s v="ELS"/>
    <n v="0"/>
    <x v="7"/>
    <d v="2012-07-24T10:05:00"/>
    <n v="2012"/>
    <d v="2013-01-28T13:41:23"/>
    <n v="2012010274"/>
    <m/>
    <s v="14.95"/>
    <n v="14.950000000000001"/>
  </r>
  <r>
    <n v="2012010437"/>
    <s v="SOUTH"/>
    <n v="2028"/>
    <s v="Lake Tube Composite (South) UML"/>
    <s v="Onondaga Lake"/>
    <s v="Lake Biweekly"/>
    <s v="Composite"/>
    <s v="GRAB"/>
    <s v="TUBE"/>
    <s v="ELS"/>
    <n v="0"/>
    <x v="7"/>
    <d v="2012-07-24T10:15:00"/>
    <n v="2012"/>
    <d v="2013-01-28T13:41:23"/>
    <n v="2012010437"/>
    <m/>
    <s v="13.88"/>
    <n v="13.88"/>
  </r>
  <r>
    <n v="2012010622"/>
    <s v="SOUTH"/>
    <n v="1936"/>
    <s v="Lake Tube Composite (South)"/>
    <s v="Onondaga Lake"/>
    <s v="Lake Special Weekly"/>
    <s v="Grab"/>
    <s v="GRAB"/>
    <s v="TUBE"/>
    <s v="ELS"/>
    <n v="0"/>
    <x v="8"/>
    <d v="2012-07-30T09:15:00"/>
    <n v="2012"/>
    <d v="2013-01-28T13:41:23"/>
    <n v="2012010622"/>
    <m/>
    <s v="3.74"/>
    <n v="3.74"/>
  </r>
  <r>
    <n v="2012010756"/>
    <s v="SOUTH"/>
    <n v="2028"/>
    <s v="Lake Tube Composite (South) UML"/>
    <s v="Onondaga Lake"/>
    <s v="Lake Biweekly"/>
    <s v="Composite"/>
    <s v="GRAB"/>
    <s v="TUBE"/>
    <s v="ELS"/>
    <n v="0"/>
    <x v="8"/>
    <d v="2012-07-30T09:20:00"/>
    <n v="2012"/>
    <d v="2013-01-28T13:41:23"/>
    <n v="2012010756"/>
    <m/>
    <s v="5.87"/>
    <n v="5.87"/>
  </r>
  <r>
    <n v="2012011241"/>
    <s v="SOUTH"/>
    <n v="1936"/>
    <s v="Lake Tube Composite (South)"/>
    <s v="Onondaga Lake"/>
    <s v="Lake Biweekly"/>
    <s v="Grab"/>
    <s v="GRAB"/>
    <s v="TUBE"/>
    <s v="ELS"/>
    <n v="0"/>
    <x v="9"/>
    <d v="2012-08-07T08:40:00"/>
    <n v="2012"/>
    <d v="2013-01-28T13:41:23"/>
    <n v="2012011241"/>
    <m/>
    <s v="4.81"/>
    <n v="4.8099999999999996"/>
  </r>
  <r>
    <n v="2012011257"/>
    <s v="SOUTH"/>
    <n v="2028"/>
    <s v="Lake Tube Composite (South) UML"/>
    <s v="Onondaga Lake"/>
    <s v="Lake Biweekly"/>
    <s v="Grab"/>
    <s v="GRAB"/>
    <s v="TUBE"/>
    <s v="ELS"/>
    <n v="0"/>
    <x v="9"/>
    <d v="2012-08-07T08:50:00"/>
    <n v="2012"/>
    <d v="2013-01-28T13:41:23"/>
    <n v="2012011257"/>
    <m/>
    <s v="4.27"/>
    <n v="4.2699999999999996"/>
  </r>
  <r>
    <n v="2012011493"/>
    <s v="SOUTH"/>
    <n v="1936"/>
    <s v="Lake Tube Composite (South)"/>
    <s v="Onondaga Lake"/>
    <s v="Lake Special Weekly"/>
    <s v="Grab"/>
    <s v="GRAB"/>
    <s v="TUBE"/>
    <s v="ELS"/>
    <n v="0"/>
    <x v="10"/>
    <d v="2012-08-13T09:10:00"/>
    <n v="2012"/>
    <d v="2013-01-28T13:41:23"/>
    <n v="2012011493"/>
    <m/>
    <s v="4.81"/>
    <n v="4.8099999999999996"/>
  </r>
  <r>
    <n v="2012011955"/>
    <s v="SOUTH"/>
    <n v="1936"/>
    <s v="Lake Tube Composite (South)"/>
    <s v="Onondaga Lake"/>
    <s v="Lake Biweekly"/>
    <s v="Grab"/>
    <s v="GRAB"/>
    <s v="TUBE"/>
    <s v="ELS"/>
    <n v="0"/>
    <x v="11"/>
    <d v="2012-08-21T09:00:00"/>
    <n v="2012"/>
    <d v="2013-01-28T13:41:23"/>
    <n v="2012011955"/>
    <m/>
    <s v="4.27"/>
    <n v="4.2699999999999996"/>
  </r>
  <r>
    <n v="2012011971"/>
    <s v="SOUTH"/>
    <n v="2028"/>
    <s v="Lake Tube Composite (South) UML"/>
    <s v="Onondaga Lake"/>
    <s v="Lake Special Weekly"/>
    <s v="Grab"/>
    <s v="GRAB"/>
    <s v="TUBE"/>
    <s v="ELS"/>
    <n v="0"/>
    <x v="11"/>
    <d v="2012-08-21T09:10:00"/>
    <n v="2012"/>
    <d v="2013-01-28T13:41:23"/>
    <n v="2012011971"/>
    <m/>
    <s v="3.20"/>
    <n v="3.2"/>
  </r>
  <r>
    <n v="2012012401"/>
    <s v="SOUTH"/>
    <n v="1936"/>
    <s v="Lake Tube Composite (South)"/>
    <s v="Onondaga Lake"/>
    <s v="Lake Special Weekly"/>
    <s v="Grab"/>
    <s v="GRAB"/>
    <s v="TUBE"/>
    <s v="ELS"/>
    <n v="0"/>
    <x v="12"/>
    <d v="2012-08-27T09:00:00"/>
    <n v="2012"/>
    <d v="2013-01-28T13:41:23"/>
    <n v="2012012401"/>
    <m/>
    <s v="4.27"/>
    <n v="4.2699999999999996"/>
  </r>
  <r>
    <n v="2012012402"/>
    <s v="SOUTH"/>
    <n v="2028"/>
    <s v="Lake Tube Composite (South) UML"/>
    <s v="Onondaga Lake"/>
    <s v="Lake Special Weekly"/>
    <s v="Grab"/>
    <s v="GRAB"/>
    <s v="TUBE"/>
    <s v="ELS"/>
    <n v="0"/>
    <x v="12"/>
    <d v="2012-08-27T09:05:00"/>
    <n v="2012"/>
    <d v="2013-01-28T13:41:23"/>
    <n v="2012012402"/>
    <m/>
    <s v="4.81"/>
    <n v="4.8099999999999996"/>
  </r>
  <r>
    <n v="2012012822"/>
    <s v="SOUTH"/>
    <n v="1936"/>
    <s v="Lake Tube Composite (South)"/>
    <s v="Onondaga Lake"/>
    <s v="Lake Biweekly"/>
    <s v="Grab"/>
    <s v="GRAB"/>
    <s v="TUBE"/>
    <s v="ELS"/>
    <n v="0"/>
    <x v="13"/>
    <d v="2012-09-05T10:55:00"/>
    <n v="2012"/>
    <d v="2013-01-28T13:41:23"/>
    <n v="2012012822"/>
    <m/>
    <s v="5.87"/>
    <n v="5.87"/>
  </r>
  <r>
    <n v="2012012824"/>
    <s v="SOUTH"/>
    <n v="2028"/>
    <s v="Lake Tube Composite (South) UML"/>
    <s v="Onondaga Lake"/>
    <s v="Lake Biweekly"/>
    <s v="Grab"/>
    <s v="GRAB"/>
    <s v="TUBE"/>
    <s v="ELS"/>
    <n v="0"/>
    <x v="13"/>
    <d v="2012-09-05T11:05:00"/>
    <n v="2012"/>
    <d v="2013-01-28T13:41:23"/>
    <n v="2012012824"/>
    <m/>
    <s v="6.41"/>
    <n v="6.41"/>
  </r>
  <r>
    <n v="2012013139"/>
    <s v="SOUTH"/>
    <n v="1936"/>
    <s v="Lake Tube Composite (South)"/>
    <s v="Onondaga Lake"/>
    <s v="Lake Special Weekly"/>
    <s v="Grab"/>
    <s v="GRAB"/>
    <s v="TUBE"/>
    <s v="ELS"/>
    <n v="0"/>
    <x v="14"/>
    <d v="2012-09-10T09:35:00"/>
    <n v="2012"/>
    <d v="2013-01-28T13:41:23"/>
    <n v="2012013139"/>
    <m/>
    <s v="6.41"/>
    <n v="6.41"/>
  </r>
  <r>
    <n v="2012013140"/>
    <s v="SOUTH"/>
    <n v="2028"/>
    <s v="Lake Tube Composite (South) UML"/>
    <s v="Onondaga Lake"/>
    <s v="Lake Special Weekly"/>
    <s v="Grab"/>
    <s v="GRAB"/>
    <s v="TUBE"/>
    <s v="ELS"/>
    <n v="0"/>
    <x v="14"/>
    <d v="2012-09-10T09:40:00"/>
    <n v="2012"/>
    <d v="2013-01-28T13:41:23"/>
    <n v="2012013140"/>
    <m/>
    <s v="8.01"/>
    <n v="8.01"/>
  </r>
  <r>
    <n v="2012013623"/>
    <s v="SOUTH"/>
    <n v="2028"/>
    <s v="Lake Tube Composite (South) UML"/>
    <s v="Onondaga Lake"/>
    <s v="Lake Quarterly"/>
    <s v="Grab"/>
    <s v="GRAB"/>
    <s v="TUBE"/>
    <s v="ELS"/>
    <n v="0"/>
    <x v="15"/>
    <d v="2012-09-19T09:50:00"/>
    <n v="2012"/>
    <d v="2013-01-28T13:41:23"/>
    <n v="2012013623"/>
    <m/>
    <s v="8.01"/>
    <n v="8.01"/>
  </r>
  <r>
    <n v="2012013624"/>
    <s v="SOUTH"/>
    <n v="1936"/>
    <s v="Lake Tube Composite (South)"/>
    <s v="Onondaga Lake"/>
    <s v="Lake Quarterly"/>
    <s v="Grab"/>
    <s v="GRAB"/>
    <s v="TUBE"/>
    <s v="ELS"/>
    <n v="0"/>
    <x v="15"/>
    <d v="2012-09-19T09:40:00"/>
    <n v="2012"/>
    <d v="2013-01-28T13:41:23"/>
    <n v="2012013624"/>
    <m/>
    <s v="9.08"/>
    <n v="9.08"/>
  </r>
  <r>
    <n v="2012013958"/>
    <s v="SOUTH"/>
    <n v="1936"/>
    <s v="Lake Tube Composite (South)"/>
    <s v="Onondaga Lake"/>
    <s v="Lake Special Weekly"/>
    <s v="Grab"/>
    <s v="GRAB"/>
    <s v="TUBE"/>
    <s v="ELS"/>
    <n v="0"/>
    <x v="16"/>
    <d v="2012-09-24T11:35:00"/>
    <n v="2012"/>
    <d v="2013-01-28T13:41:23"/>
    <n v="2012013958"/>
    <m/>
    <s v="8.01"/>
    <n v="8.01"/>
  </r>
  <r>
    <n v="2012013959"/>
    <s v="SOUTH"/>
    <n v="2028"/>
    <s v="Lake Tube Composite (South) UML"/>
    <s v="Onondaga Lake"/>
    <s v="Lake Special Weekly"/>
    <s v="Grab"/>
    <s v="GRAB"/>
    <s v="TUBE"/>
    <s v="ELS"/>
    <n v="0"/>
    <x v="16"/>
    <d v="2012-09-24T11:45:00"/>
    <n v="2012"/>
    <d v="2013-01-28T13:41:23"/>
    <n v="2012013959"/>
    <m/>
    <s v="6.94"/>
    <n v="6.9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4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Z5:AB23" firstHeaderRow="0" firstDataRow="1" firstDataCol="1"/>
  <pivotFields count="19">
    <pivotField showAll="0"/>
    <pivotField showAll="0"/>
    <pivotField showAll="0"/>
    <pivotField showAll="0"/>
    <pivotField showAll="0"/>
    <pivotField showAll="0"/>
    <pivotField showAll="0"/>
    <pivotField showAll="0"/>
    <pivotField showAll="0"/>
    <pivotField showAll="0"/>
    <pivotField showAll="0"/>
    <pivotField axis="axisRow" numFmtId="14" showAll="0">
      <items count="18">
        <item x="0"/>
        <item x="1"/>
        <item x="2"/>
        <item x="3"/>
        <item x="4"/>
        <item x="5"/>
        <item x="6"/>
        <item x="7"/>
        <item x="8"/>
        <item x="9"/>
        <item x="10"/>
        <item x="11"/>
        <item x="12"/>
        <item x="13"/>
        <item x="14"/>
        <item x="15"/>
        <item x="16"/>
        <item t="default"/>
      </items>
    </pivotField>
    <pivotField numFmtId="14" showAll="0"/>
    <pivotField showAll="0"/>
    <pivotField numFmtId="14" showAll="0"/>
    <pivotField showAll="0"/>
    <pivotField showAll="0"/>
    <pivotField showAll="0"/>
    <pivotField dataField="1" showAll="0"/>
  </pivotFields>
  <rowFields count="1">
    <field x="11"/>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Average of Chlorophyll-a (mg/L)" fld="18" subtotal="average" baseField="11" baseItem="0"/>
    <dataField name="Count of Chlorophyll-a (mg/L)" fld="18" subtotal="count" baseField="1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workbookViewId="0">
      <selection activeCell="I33" sqref="I33"/>
    </sheetView>
  </sheetViews>
  <sheetFormatPr defaultRowHeight="12.75" x14ac:dyDescent="0.2"/>
  <cols>
    <col min="1" max="1" width="9.85546875" customWidth="1"/>
    <col min="2" max="2" width="5.85546875" bestFit="1" customWidth="1"/>
    <col min="3" max="3" width="11.85546875" bestFit="1" customWidth="1"/>
    <col min="4" max="4" width="12.42578125" bestFit="1" customWidth="1"/>
    <col min="5" max="5" width="11.7109375" bestFit="1" customWidth="1"/>
    <col min="6" max="6" width="6.7109375" bestFit="1" customWidth="1"/>
    <col min="7" max="7" width="12" bestFit="1" customWidth="1"/>
    <col min="8" max="8" width="12.42578125" bestFit="1" customWidth="1"/>
    <col min="9" max="12" width="12" bestFit="1" customWidth="1"/>
    <col min="13" max="13" width="18" bestFit="1" customWidth="1"/>
    <col min="14" max="14" width="19.140625" bestFit="1" customWidth="1"/>
    <col min="15" max="15" width="40.28515625" bestFit="1" customWidth="1"/>
  </cols>
  <sheetData>
    <row r="1" spans="1:15" x14ac:dyDescent="0.2">
      <c r="A1" s="68" t="s">
        <v>60</v>
      </c>
      <c r="G1" s="76"/>
      <c r="H1" s="60"/>
      <c r="I1" s="60"/>
      <c r="J1" s="60"/>
      <c r="K1" s="60"/>
      <c r="L1" s="60"/>
    </row>
    <row r="2" spans="1:15" x14ac:dyDescent="0.2">
      <c r="A2" s="1" t="s">
        <v>0</v>
      </c>
      <c r="G2" s="60"/>
      <c r="H2" s="60"/>
      <c r="I2" s="60"/>
      <c r="J2" s="60"/>
      <c r="K2" s="60"/>
      <c r="L2" s="60"/>
    </row>
    <row r="3" spans="1:15" x14ac:dyDescent="0.2">
      <c r="A3" t="s">
        <v>57</v>
      </c>
      <c r="G3" s="60"/>
      <c r="H3" s="60"/>
      <c r="I3" s="60"/>
      <c r="J3" s="60"/>
      <c r="K3" s="60"/>
      <c r="L3" s="60"/>
    </row>
    <row r="4" spans="1:15" x14ac:dyDescent="0.2">
      <c r="A4" t="s">
        <v>14</v>
      </c>
      <c r="G4" s="60"/>
      <c r="H4" s="60"/>
      <c r="I4" s="60"/>
      <c r="J4" s="60"/>
      <c r="K4" s="60"/>
      <c r="L4" s="60"/>
    </row>
    <row r="5" spans="1:15" x14ac:dyDescent="0.2">
      <c r="A5" s="86" t="s">
        <v>61</v>
      </c>
      <c r="G5" s="60"/>
      <c r="H5" s="60"/>
      <c r="I5" s="60"/>
      <c r="J5" s="60"/>
      <c r="K5" s="60"/>
      <c r="L5" s="60"/>
    </row>
    <row r="6" spans="1:15" x14ac:dyDescent="0.2">
      <c r="A6" s="86" t="s">
        <v>63</v>
      </c>
      <c r="G6" s="60"/>
      <c r="H6" s="60"/>
      <c r="I6" s="60"/>
      <c r="J6" s="60"/>
      <c r="K6" s="60"/>
      <c r="L6" s="60"/>
    </row>
    <row r="7" spans="1:15" x14ac:dyDescent="0.2">
      <c r="G7" s="60"/>
      <c r="H7" s="60"/>
      <c r="I7" s="60"/>
      <c r="J7" s="60"/>
      <c r="K7" s="60"/>
      <c r="L7" s="60"/>
    </row>
    <row r="8" spans="1:15" x14ac:dyDescent="0.2">
      <c r="A8" s="75" t="s">
        <v>62</v>
      </c>
      <c r="G8" s="63"/>
    </row>
    <row r="9" spans="1:15" ht="13.5" thickBot="1" x14ac:dyDescent="0.25">
      <c r="A9" s="67" t="s">
        <v>31</v>
      </c>
      <c r="B9" s="7" t="s">
        <v>41</v>
      </c>
      <c r="C9" s="7" t="s">
        <v>42</v>
      </c>
      <c r="D9" s="7" t="s">
        <v>43</v>
      </c>
      <c r="E9" s="7" t="s">
        <v>1</v>
      </c>
      <c r="F9" s="7" t="s">
        <v>44</v>
      </c>
      <c r="G9" s="7" t="s">
        <v>45</v>
      </c>
      <c r="H9" s="7" t="s">
        <v>46</v>
      </c>
      <c r="I9" s="8" t="s">
        <v>47</v>
      </c>
      <c r="J9" s="7" t="s">
        <v>48</v>
      </c>
      <c r="K9" s="7" t="s">
        <v>49</v>
      </c>
      <c r="L9" s="7" t="s">
        <v>50</v>
      </c>
      <c r="M9" s="7" t="s">
        <v>51</v>
      </c>
      <c r="N9" s="7" t="s">
        <v>52</v>
      </c>
      <c r="O9" s="7" t="s">
        <v>53</v>
      </c>
    </row>
    <row r="10" spans="1:15" ht="13.5" thickTop="1" x14ac:dyDescent="0.2">
      <c r="A10" t="s">
        <v>32</v>
      </c>
      <c r="B10">
        <v>1990</v>
      </c>
      <c r="C10" s="30">
        <v>6</v>
      </c>
      <c r="D10" s="30">
        <v>9</v>
      </c>
      <c r="E10" t="s">
        <v>54</v>
      </c>
      <c r="F10" t="s">
        <v>30</v>
      </c>
      <c r="G10">
        <v>16</v>
      </c>
      <c r="H10">
        <v>8</v>
      </c>
      <c r="I10" s="77">
        <v>70.673124999999999</v>
      </c>
      <c r="J10" s="95">
        <v>1.385</v>
      </c>
      <c r="K10" s="95">
        <v>375.6</v>
      </c>
      <c r="L10" s="77">
        <v>124.682664877609</v>
      </c>
      <c r="M10">
        <v>0</v>
      </c>
      <c r="N10">
        <v>3</v>
      </c>
      <c r="O10" t="s">
        <v>55</v>
      </c>
    </row>
    <row r="11" spans="1:15" x14ac:dyDescent="0.2">
      <c r="A11" t="s">
        <v>32</v>
      </c>
      <c r="B11">
        <v>1991</v>
      </c>
      <c r="C11" s="30">
        <v>6</v>
      </c>
      <c r="D11" s="30">
        <v>9</v>
      </c>
      <c r="E11" t="s">
        <v>54</v>
      </c>
      <c r="F11" t="s">
        <v>30</v>
      </c>
      <c r="G11">
        <v>60</v>
      </c>
      <c r="H11">
        <v>20</v>
      </c>
      <c r="I11" s="77">
        <v>30.031199999999998</v>
      </c>
      <c r="J11" s="95">
        <v>3.2040000000000002</v>
      </c>
      <c r="K11" s="95">
        <v>89.713333333333296</v>
      </c>
      <c r="L11" s="77">
        <v>25.245147571642999</v>
      </c>
      <c r="M11">
        <v>0</v>
      </c>
      <c r="N11">
        <v>3</v>
      </c>
      <c r="O11" t="s">
        <v>55</v>
      </c>
    </row>
    <row r="12" spans="1:15" x14ac:dyDescent="0.2">
      <c r="A12" t="s">
        <v>32</v>
      </c>
      <c r="B12">
        <v>1992</v>
      </c>
      <c r="C12" s="30">
        <v>6</v>
      </c>
      <c r="D12" s="30">
        <v>9</v>
      </c>
      <c r="E12" t="s">
        <v>54</v>
      </c>
      <c r="F12" t="s">
        <v>30</v>
      </c>
      <c r="G12">
        <v>63</v>
      </c>
      <c r="H12">
        <v>18</v>
      </c>
      <c r="I12" s="77">
        <v>16.289415740740701</v>
      </c>
      <c r="J12" s="95">
        <v>0.80716666666666703</v>
      </c>
      <c r="K12" s="95">
        <v>34.253333333333302</v>
      </c>
      <c r="L12" s="77">
        <v>10.6202328994847</v>
      </c>
      <c r="M12">
        <v>0</v>
      </c>
      <c r="N12">
        <v>3</v>
      </c>
      <c r="O12" t="s">
        <v>55</v>
      </c>
    </row>
    <row r="13" spans="1:15" x14ac:dyDescent="0.2">
      <c r="A13" t="s">
        <v>32</v>
      </c>
      <c r="B13">
        <v>1993</v>
      </c>
      <c r="C13" s="30">
        <v>6</v>
      </c>
      <c r="D13" s="30">
        <v>9</v>
      </c>
      <c r="E13" t="s">
        <v>54</v>
      </c>
      <c r="F13" t="s">
        <v>56</v>
      </c>
      <c r="G13">
        <v>9</v>
      </c>
      <c r="H13">
        <v>9</v>
      </c>
      <c r="I13" s="77">
        <v>16.955555555555598</v>
      </c>
      <c r="J13" s="95">
        <v>0.1</v>
      </c>
      <c r="K13" s="95">
        <v>53.5</v>
      </c>
      <c r="L13" s="77">
        <v>17.416523125405298</v>
      </c>
      <c r="M13">
        <v>3</v>
      </c>
      <c r="N13">
        <v>3</v>
      </c>
      <c r="O13" t="s">
        <v>55</v>
      </c>
    </row>
    <row r="14" spans="1:15" x14ac:dyDescent="0.2">
      <c r="A14" t="s">
        <v>32</v>
      </c>
      <c r="B14">
        <v>1994</v>
      </c>
      <c r="C14" s="30">
        <v>6</v>
      </c>
      <c r="D14" s="30">
        <v>9</v>
      </c>
      <c r="E14" t="s">
        <v>54</v>
      </c>
      <c r="F14" t="s">
        <v>56</v>
      </c>
      <c r="G14">
        <v>9</v>
      </c>
      <c r="H14">
        <v>9</v>
      </c>
      <c r="I14" s="77">
        <v>30.044444444444402</v>
      </c>
      <c r="J14" s="95">
        <v>0.2</v>
      </c>
      <c r="K14" s="95">
        <v>109.6</v>
      </c>
      <c r="L14" s="77">
        <v>38.359259348660203</v>
      </c>
      <c r="M14">
        <v>3</v>
      </c>
      <c r="N14">
        <v>3</v>
      </c>
      <c r="O14" t="s">
        <v>55</v>
      </c>
    </row>
    <row r="15" spans="1:15" x14ac:dyDescent="0.2">
      <c r="A15" t="s">
        <v>32</v>
      </c>
      <c r="B15">
        <v>1995</v>
      </c>
      <c r="C15" s="30">
        <v>6</v>
      </c>
      <c r="D15" s="30">
        <v>9</v>
      </c>
      <c r="E15" t="s">
        <v>54</v>
      </c>
      <c r="F15" t="s">
        <v>56</v>
      </c>
      <c r="G15">
        <v>9</v>
      </c>
      <c r="H15">
        <v>9</v>
      </c>
      <c r="I15" s="77">
        <v>7.1555555555555603</v>
      </c>
      <c r="J15" s="95">
        <v>2.7</v>
      </c>
      <c r="K15" s="95">
        <v>13.4</v>
      </c>
      <c r="L15" s="77">
        <v>4.2190375416411996</v>
      </c>
      <c r="M15">
        <v>3</v>
      </c>
      <c r="N15">
        <v>3</v>
      </c>
      <c r="O15" t="s">
        <v>55</v>
      </c>
    </row>
    <row r="16" spans="1:15" x14ac:dyDescent="0.2">
      <c r="A16" t="s">
        <v>32</v>
      </c>
      <c r="B16">
        <v>1996</v>
      </c>
      <c r="C16" s="30">
        <v>6</v>
      </c>
      <c r="D16" s="30">
        <v>9</v>
      </c>
      <c r="E16" t="s">
        <v>54</v>
      </c>
      <c r="F16" t="s">
        <v>56</v>
      </c>
      <c r="G16">
        <v>8</v>
      </c>
      <c r="H16">
        <v>8</v>
      </c>
      <c r="I16" s="77">
        <v>30.75</v>
      </c>
      <c r="J16" s="95">
        <v>2.7</v>
      </c>
      <c r="K16" s="95">
        <v>85.5</v>
      </c>
      <c r="L16" s="77">
        <v>25.661087829073601</v>
      </c>
      <c r="M16">
        <v>3</v>
      </c>
      <c r="N16">
        <v>3</v>
      </c>
      <c r="O16" t="s">
        <v>55</v>
      </c>
    </row>
    <row r="17" spans="1:17" x14ac:dyDescent="0.2">
      <c r="A17" t="s">
        <v>32</v>
      </c>
      <c r="B17">
        <v>1997</v>
      </c>
      <c r="C17" s="30">
        <v>6</v>
      </c>
      <c r="D17" s="30">
        <v>9</v>
      </c>
      <c r="E17" t="s">
        <v>54</v>
      </c>
      <c r="F17" t="s">
        <v>56</v>
      </c>
      <c r="G17">
        <v>9</v>
      </c>
      <c r="H17">
        <v>9</v>
      </c>
      <c r="I17" s="77">
        <v>12.165555555555599</v>
      </c>
      <c r="J17" s="95">
        <v>2.67</v>
      </c>
      <c r="K17" s="95">
        <v>40.1</v>
      </c>
      <c r="L17" s="77">
        <v>11.958932969867201</v>
      </c>
      <c r="M17">
        <v>3</v>
      </c>
      <c r="N17">
        <v>3</v>
      </c>
      <c r="O17" t="s">
        <v>55</v>
      </c>
    </row>
    <row r="18" spans="1:17" x14ac:dyDescent="0.2">
      <c r="A18" t="s">
        <v>32</v>
      </c>
      <c r="B18">
        <v>1998</v>
      </c>
      <c r="C18" s="30">
        <v>6</v>
      </c>
      <c r="D18" s="30">
        <v>9</v>
      </c>
      <c r="E18" t="s">
        <v>54</v>
      </c>
      <c r="F18" t="s">
        <v>56</v>
      </c>
      <c r="G18">
        <v>12</v>
      </c>
      <c r="H18">
        <v>12</v>
      </c>
      <c r="I18" s="77">
        <v>17.607500000000002</v>
      </c>
      <c r="J18" s="95">
        <v>8.02</v>
      </c>
      <c r="K18" s="95">
        <v>34.799999999999997</v>
      </c>
      <c r="L18" s="77">
        <v>9.36714774187862</v>
      </c>
      <c r="M18">
        <v>3</v>
      </c>
      <c r="N18">
        <v>3</v>
      </c>
      <c r="O18" t="s">
        <v>55</v>
      </c>
    </row>
    <row r="19" spans="1:17" x14ac:dyDescent="0.2">
      <c r="A19" t="s">
        <v>32</v>
      </c>
      <c r="B19">
        <v>1999</v>
      </c>
      <c r="C19" s="30">
        <v>6</v>
      </c>
      <c r="D19" s="30">
        <v>9</v>
      </c>
      <c r="E19" t="s">
        <v>54</v>
      </c>
      <c r="F19" t="s">
        <v>56</v>
      </c>
      <c r="G19">
        <v>38</v>
      </c>
      <c r="H19">
        <v>19</v>
      </c>
      <c r="I19" s="77">
        <v>24.871315789473702</v>
      </c>
      <c r="J19" s="95">
        <v>1.335</v>
      </c>
      <c r="K19" s="95">
        <v>72.349999999999994</v>
      </c>
      <c r="L19" s="77">
        <v>16.841993386415702</v>
      </c>
      <c r="M19">
        <v>0</v>
      </c>
      <c r="N19">
        <v>3</v>
      </c>
      <c r="O19" t="s">
        <v>55</v>
      </c>
    </row>
    <row r="20" spans="1:17" x14ac:dyDescent="0.2">
      <c r="A20" t="s">
        <v>32</v>
      </c>
      <c r="B20">
        <v>2000</v>
      </c>
      <c r="C20" s="30">
        <v>6</v>
      </c>
      <c r="D20" s="30">
        <v>9</v>
      </c>
      <c r="E20" t="s">
        <v>54</v>
      </c>
      <c r="F20" t="s">
        <v>56</v>
      </c>
      <c r="G20">
        <v>34</v>
      </c>
      <c r="H20">
        <v>17</v>
      </c>
      <c r="I20" s="77">
        <v>20.782941176470601</v>
      </c>
      <c r="J20" s="95">
        <v>0.36499999999999999</v>
      </c>
      <c r="K20" s="95">
        <v>54.07</v>
      </c>
      <c r="L20" s="77">
        <v>16.006917260479099</v>
      </c>
      <c r="M20">
        <v>0</v>
      </c>
      <c r="N20">
        <v>3</v>
      </c>
      <c r="O20" t="s">
        <v>55</v>
      </c>
    </row>
    <row r="21" spans="1:17" x14ac:dyDescent="0.2">
      <c r="A21" t="s">
        <v>32</v>
      </c>
      <c r="B21">
        <v>2001</v>
      </c>
      <c r="C21" s="30">
        <v>6</v>
      </c>
      <c r="D21" s="30">
        <v>9</v>
      </c>
      <c r="E21" t="s">
        <v>54</v>
      </c>
      <c r="F21" t="s">
        <v>56</v>
      </c>
      <c r="G21">
        <v>34</v>
      </c>
      <c r="H21">
        <v>17</v>
      </c>
      <c r="I21" s="77">
        <v>26.9323529411765</v>
      </c>
      <c r="J21" s="95">
        <v>2.9350000000000001</v>
      </c>
      <c r="K21" s="95">
        <v>69.685000000000002</v>
      </c>
      <c r="L21" s="77">
        <v>24.041458470060601</v>
      </c>
      <c r="M21">
        <v>0</v>
      </c>
      <c r="N21">
        <v>3</v>
      </c>
      <c r="O21" t="s">
        <v>55</v>
      </c>
    </row>
    <row r="22" spans="1:17" x14ac:dyDescent="0.2">
      <c r="A22" t="s">
        <v>32</v>
      </c>
      <c r="B22">
        <v>2002</v>
      </c>
      <c r="C22" s="30">
        <v>6</v>
      </c>
      <c r="D22" s="30">
        <v>9</v>
      </c>
      <c r="E22" t="s">
        <v>54</v>
      </c>
      <c r="F22" t="s">
        <v>56</v>
      </c>
      <c r="G22">
        <v>36</v>
      </c>
      <c r="H22">
        <v>18</v>
      </c>
      <c r="I22" s="77">
        <v>24.935277777777799</v>
      </c>
      <c r="J22" s="95">
        <v>1.87</v>
      </c>
      <c r="K22" s="95">
        <v>60.875</v>
      </c>
      <c r="L22" s="77">
        <v>14.946524332572499</v>
      </c>
      <c r="M22">
        <v>0</v>
      </c>
      <c r="N22">
        <v>5.4</v>
      </c>
      <c r="O22" t="s">
        <v>55</v>
      </c>
    </row>
    <row r="23" spans="1:17" x14ac:dyDescent="0.2">
      <c r="A23" t="s">
        <v>32</v>
      </c>
      <c r="B23">
        <v>2003</v>
      </c>
      <c r="C23" s="30">
        <v>6</v>
      </c>
      <c r="D23" s="30">
        <v>9</v>
      </c>
      <c r="E23" t="s">
        <v>54</v>
      </c>
      <c r="F23" t="s">
        <v>56</v>
      </c>
      <c r="G23">
        <v>35</v>
      </c>
      <c r="H23">
        <v>18</v>
      </c>
      <c r="I23" s="77">
        <v>32.273055555555601</v>
      </c>
      <c r="J23" s="95">
        <v>3.47</v>
      </c>
      <c r="K23" s="95">
        <v>118.015</v>
      </c>
      <c r="L23" s="77">
        <v>25.947841638614499</v>
      </c>
      <c r="M23">
        <v>0</v>
      </c>
      <c r="N23">
        <v>3.6</v>
      </c>
      <c r="O23" t="s">
        <v>55</v>
      </c>
    </row>
    <row r="24" spans="1:17" x14ac:dyDescent="0.2">
      <c r="A24" t="s">
        <v>32</v>
      </c>
      <c r="B24">
        <v>2004</v>
      </c>
      <c r="C24" s="30">
        <v>6</v>
      </c>
      <c r="D24" s="30">
        <v>9</v>
      </c>
      <c r="E24" t="s">
        <v>54</v>
      </c>
      <c r="F24" t="s">
        <v>56</v>
      </c>
      <c r="G24">
        <v>35</v>
      </c>
      <c r="H24">
        <v>18</v>
      </c>
      <c r="I24" s="77">
        <v>22.857777777777802</v>
      </c>
      <c r="J24" s="95">
        <v>6.94</v>
      </c>
      <c r="K24" s="95">
        <v>44.59</v>
      </c>
      <c r="L24" s="77">
        <v>11.1682927262093</v>
      </c>
      <c r="M24">
        <v>1.8</v>
      </c>
      <c r="N24">
        <v>4.5999999999999996</v>
      </c>
      <c r="O24" t="s">
        <v>55</v>
      </c>
    </row>
    <row r="25" spans="1:17" x14ac:dyDescent="0.2">
      <c r="A25" t="s">
        <v>32</v>
      </c>
      <c r="B25">
        <v>2005</v>
      </c>
      <c r="C25" s="30">
        <v>6</v>
      </c>
      <c r="D25" s="30">
        <v>9</v>
      </c>
      <c r="E25" t="s">
        <v>54</v>
      </c>
      <c r="F25" t="s">
        <v>56</v>
      </c>
      <c r="G25">
        <v>34</v>
      </c>
      <c r="H25">
        <v>17</v>
      </c>
      <c r="I25" s="77">
        <v>12.3917647058824</v>
      </c>
      <c r="J25" s="95">
        <v>4.8099999999999996</v>
      </c>
      <c r="K25" s="95">
        <v>20.824999999999999</v>
      </c>
      <c r="L25" s="77">
        <v>4.0314505536067902</v>
      </c>
      <c r="M25">
        <v>2.6</v>
      </c>
      <c r="N25">
        <v>5.6</v>
      </c>
      <c r="O25" t="s">
        <v>55</v>
      </c>
    </row>
    <row r="26" spans="1:17" x14ac:dyDescent="0.2">
      <c r="A26" t="s">
        <v>32</v>
      </c>
      <c r="B26">
        <v>2006</v>
      </c>
      <c r="C26" s="30">
        <v>6</v>
      </c>
      <c r="D26" s="30">
        <v>9</v>
      </c>
      <c r="E26" t="s">
        <v>54</v>
      </c>
      <c r="F26" t="s">
        <v>56</v>
      </c>
      <c r="G26">
        <v>34</v>
      </c>
      <c r="H26">
        <v>17</v>
      </c>
      <c r="I26" s="77">
        <v>17.229705882352899</v>
      </c>
      <c r="J26" s="95">
        <v>9.3450000000000006</v>
      </c>
      <c r="K26" s="95">
        <v>25.9</v>
      </c>
      <c r="L26" s="77">
        <v>5.4824206191780203</v>
      </c>
      <c r="M26">
        <v>0</v>
      </c>
      <c r="N26">
        <v>4.4000000000000004</v>
      </c>
      <c r="O26" t="s">
        <v>55</v>
      </c>
    </row>
    <row r="27" spans="1:17" x14ac:dyDescent="0.2">
      <c r="A27" t="s">
        <v>32</v>
      </c>
      <c r="B27">
        <v>2007</v>
      </c>
      <c r="C27" s="30">
        <v>6</v>
      </c>
      <c r="D27" s="30">
        <v>9</v>
      </c>
      <c r="E27" t="s">
        <v>54</v>
      </c>
      <c r="F27" t="s">
        <v>56</v>
      </c>
      <c r="G27">
        <v>29</v>
      </c>
      <c r="H27">
        <v>16</v>
      </c>
      <c r="I27" s="77">
        <v>10.0290625</v>
      </c>
      <c r="J27" s="95">
        <v>3.74</v>
      </c>
      <c r="K27" s="95">
        <v>27.504999999999999</v>
      </c>
      <c r="L27" s="77">
        <v>5.6114758066988601</v>
      </c>
      <c r="M27">
        <v>2</v>
      </c>
      <c r="N27">
        <v>6</v>
      </c>
      <c r="O27" t="s">
        <v>55</v>
      </c>
    </row>
    <row r="28" spans="1:17" x14ac:dyDescent="0.2">
      <c r="A28" t="s">
        <v>32</v>
      </c>
      <c r="B28">
        <v>2008</v>
      </c>
      <c r="C28" s="30">
        <v>6</v>
      </c>
      <c r="D28" s="30">
        <v>9</v>
      </c>
      <c r="E28" t="s">
        <v>54</v>
      </c>
      <c r="F28" t="s">
        <v>56</v>
      </c>
      <c r="G28">
        <v>18</v>
      </c>
      <c r="H28">
        <v>18</v>
      </c>
      <c r="I28" s="77">
        <v>5.5472222222222198</v>
      </c>
      <c r="J28" s="95">
        <v>2.14</v>
      </c>
      <c r="K28" s="95">
        <v>13.35</v>
      </c>
      <c r="L28" s="77">
        <v>2.71815855823615</v>
      </c>
      <c r="M28">
        <v>3</v>
      </c>
      <c r="N28">
        <v>6</v>
      </c>
      <c r="O28" t="s">
        <v>55</v>
      </c>
    </row>
    <row r="29" spans="1:17" x14ac:dyDescent="0.2">
      <c r="A29" t="s">
        <v>32</v>
      </c>
      <c r="B29">
        <v>2009</v>
      </c>
      <c r="C29" s="30">
        <v>6</v>
      </c>
      <c r="D29" s="30">
        <v>9</v>
      </c>
      <c r="E29" t="s">
        <v>54</v>
      </c>
      <c r="F29" t="s">
        <v>56</v>
      </c>
      <c r="G29">
        <v>18</v>
      </c>
      <c r="H29">
        <v>18</v>
      </c>
      <c r="I29" s="77">
        <v>5.8738888888888896</v>
      </c>
      <c r="J29" s="95">
        <v>2.14</v>
      </c>
      <c r="K29" s="95">
        <v>12.28</v>
      </c>
      <c r="L29" s="77">
        <v>2.8950467615625799</v>
      </c>
      <c r="M29">
        <v>0</v>
      </c>
      <c r="N29">
        <v>0</v>
      </c>
      <c r="O29" t="s">
        <v>55</v>
      </c>
    </row>
    <row r="30" spans="1:17" x14ac:dyDescent="0.2">
      <c r="A30" t="s">
        <v>32</v>
      </c>
      <c r="B30">
        <v>2010</v>
      </c>
      <c r="C30" s="30">
        <v>6</v>
      </c>
      <c r="D30" s="30">
        <v>9</v>
      </c>
      <c r="E30" t="s">
        <v>54</v>
      </c>
      <c r="F30" t="s">
        <v>56</v>
      </c>
      <c r="G30">
        <v>18</v>
      </c>
      <c r="H30">
        <v>18</v>
      </c>
      <c r="I30" s="77">
        <v>7.2672222222222196</v>
      </c>
      <c r="J30" s="95">
        <v>2.67</v>
      </c>
      <c r="K30" s="95">
        <v>10.68</v>
      </c>
      <c r="L30" s="77">
        <v>2.7115066477243901</v>
      </c>
      <c r="M30">
        <v>0</v>
      </c>
      <c r="N30">
        <v>0</v>
      </c>
      <c r="O30" t="s">
        <v>55</v>
      </c>
      <c r="Q30" t="s">
        <v>131</v>
      </c>
    </row>
    <row r="31" spans="1:17" x14ac:dyDescent="0.2">
      <c r="A31" t="s">
        <v>32</v>
      </c>
      <c r="B31">
        <v>2011</v>
      </c>
      <c r="C31" s="30">
        <v>6</v>
      </c>
      <c r="D31" s="30">
        <v>9</v>
      </c>
      <c r="E31" t="s">
        <v>54</v>
      </c>
      <c r="F31" t="s">
        <v>56</v>
      </c>
      <c r="G31">
        <v>17</v>
      </c>
      <c r="H31">
        <v>17</v>
      </c>
      <c r="I31" s="77">
        <v>6.5229411764705887</v>
      </c>
      <c r="J31" s="95">
        <v>2.67</v>
      </c>
      <c r="K31" s="95">
        <v>12.82</v>
      </c>
      <c r="L31" s="77">
        <f>STDEV(L9:L25)</f>
        <v>28.38282985676264</v>
      </c>
      <c r="M31">
        <v>0</v>
      </c>
      <c r="N31">
        <v>3</v>
      </c>
      <c r="O31" t="s">
        <v>55</v>
      </c>
      <c r="Q31" t="s">
        <v>132</v>
      </c>
    </row>
    <row r="32" spans="1:17" x14ac:dyDescent="0.2">
      <c r="A32" t="s">
        <v>32</v>
      </c>
      <c r="B32">
        <v>2012</v>
      </c>
      <c r="C32" s="30">
        <v>6</v>
      </c>
      <c r="D32" s="30">
        <v>9</v>
      </c>
      <c r="E32" t="s">
        <v>54</v>
      </c>
      <c r="F32" t="s">
        <v>56</v>
      </c>
      <c r="G32">
        <v>26</v>
      </c>
      <c r="H32">
        <v>17</v>
      </c>
      <c r="I32" s="77">
        <v>5.97</v>
      </c>
      <c r="J32" s="95">
        <v>3.74</v>
      </c>
      <c r="K32" s="95">
        <v>14.42</v>
      </c>
      <c r="L32" s="77">
        <v>2.56</v>
      </c>
      <c r="M32">
        <v>0</v>
      </c>
      <c r="N32">
        <v>3</v>
      </c>
      <c r="O32" t="s">
        <v>55</v>
      </c>
    </row>
    <row r="33" spans="1:17" x14ac:dyDescent="0.2">
      <c r="A33" t="s">
        <v>32</v>
      </c>
      <c r="B33">
        <v>2013</v>
      </c>
      <c r="C33" s="30">
        <v>6</v>
      </c>
      <c r="D33" s="30">
        <v>9</v>
      </c>
      <c r="E33" t="s">
        <v>54</v>
      </c>
      <c r="F33" t="s">
        <v>56</v>
      </c>
      <c r="G33">
        <v>8</v>
      </c>
      <c r="H33">
        <v>8</v>
      </c>
      <c r="I33" s="77">
        <v>9.14</v>
      </c>
      <c r="J33" s="95">
        <v>5.34</v>
      </c>
      <c r="K33" s="95">
        <v>14.42</v>
      </c>
      <c r="L33" s="77">
        <v>3.2349999999999999</v>
      </c>
      <c r="M33">
        <v>0</v>
      </c>
      <c r="N33">
        <v>3</v>
      </c>
      <c r="O33" t="s">
        <v>55</v>
      </c>
      <c r="Q33" s="86" t="s">
        <v>140</v>
      </c>
    </row>
  </sheetData>
  <phoneticPr fontId="2"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74"/>
  <sheetViews>
    <sheetView topLeftCell="A10" workbookViewId="0">
      <selection activeCell="U21" sqref="U21"/>
    </sheetView>
  </sheetViews>
  <sheetFormatPr defaultRowHeight="12.75" x14ac:dyDescent="0.2"/>
  <cols>
    <col min="1" max="1" width="15" customWidth="1"/>
    <col min="17" max="17" width="22" bestFit="1" customWidth="1"/>
  </cols>
  <sheetData>
    <row r="1" spans="1:33" x14ac:dyDescent="0.2">
      <c r="A1" s="68" t="s">
        <v>33</v>
      </c>
      <c r="I1" s="75" t="s">
        <v>40</v>
      </c>
    </row>
    <row r="2" spans="1:33" x14ac:dyDescent="0.2">
      <c r="A2" s="29" t="s">
        <v>34</v>
      </c>
    </row>
    <row r="3" spans="1:33" x14ac:dyDescent="0.2">
      <c r="A3" s="73" t="s">
        <v>35</v>
      </c>
    </row>
    <row r="4" spans="1:33" x14ac:dyDescent="0.2">
      <c r="A4" s="74" t="s">
        <v>36</v>
      </c>
    </row>
    <row r="5" spans="1:33" x14ac:dyDescent="0.2">
      <c r="A5" s="29" t="s">
        <v>3</v>
      </c>
    </row>
    <row r="6" spans="1:33" x14ac:dyDescent="0.2">
      <c r="A6" s="29" t="s">
        <v>4</v>
      </c>
      <c r="B6" s="30"/>
      <c r="C6" s="30"/>
      <c r="D6" s="30"/>
      <c r="E6" s="30"/>
    </row>
    <row r="7" spans="1:33" x14ac:dyDescent="0.2">
      <c r="A7" s="29" t="s">
        <v>37</v>
      </c>
    </row>
    <row r="8" spans="1:33" x14ac:dyDescent="0.2">
      <c r="A8" s="29" t="s">
        <v>61</v>
      </c>
      <c r="C8" s="97"/>
      <c r="D8" s="97"/>
      <c r="E8" s="97"/>
      <c r="F8" s="97"/>
      <c r="G8" s="97"/>
      <c r="H8" s="97"/>
      <c r="I8" s="97"/>
      <c r="J8" s="97"/>
      <c r="K8" s="97"/>
      <c r="L8" s="97"/>
      <c r="M8" s="97"/>
      <c r="N8" s="97"/>
      <c r="O8" s="97"/>
      <c r="P8" s="97"/>
      <c r="Q8" s="97"/>
      <c r="R8" s="97"/>
    </row>
    <row r="9" spans="1:33" ht="13.5" thickBot="1" x14ac:dyDescent="0.25">
      <c r="C9" s="96"/>
      <c r="D9" s="96"/>
      <c r="E9" s="96"/>
      <c r="F9" s="96"/>
      <c r="G9" s="96"/>
      <c r="H9" s="96"/>
      <c r="I9" s="96"/>
      <c r="J9" s="96"/>
      <c r="K9" s="96"/>
      <c r="L9" s="96"/>
      <c r="M9" s="97"/>
      <c r="N9" s="97"/>
      <c r="O9" s="97"/>
      <c r="P9" s="97"/>
      <c r="Q9" s="96"/>
      <c r="R9" s="96"/>
    </row>
    <row r="10" spans="1:33" x14ac:dyDescent="0.2">
      <c r="A10" s="3"/>
      <c r="B10" s="13" t="s">
        <v>5</v>
      </c>
      <c r="C10" s="4"/>
      <c r="D10" s="4"/>
      <c r="E10" s="4"/>
      <c r="F10" s="4"/>
      <c r="G10" s="4"/>
      <c r="H10" s="4"/>
      <c r="I10" s="4"/>
      <c r="J10" s="5"/>
      <c r="K10" s="5"/>
      <c r="L10" s="69"/>
      <c r="M10" s="69"/>
      <c r="N10" s="69"/>
      <c r="O10" s="112"/>
      <c r="P10" s="112"/>
      <c r="Q10" s="14" t="s">
        <v>6</v>
      </c>
    </row>
    <row r="11" spans="1:33" ht="13.5" thickBot="1" x14ac:dyDescent="0.25">
      <c r="A11" s="15" t="s">
        <v>7</v>
      </c>
      <c r="B11" s="16">
        <v>1999</v>
      </c>
      <c r="C11" s="6">
        <v>2000</v>
      </c>
      <c r="D11" s="6">
        <v>2001</v>
      </c>
      <c r="E11" s="6">
        <v>2002</v>
      </c>
      <c r="F11" s="6">
        <v>2003</v>
      </c>
      <c r="G11" s="6">
        <v>2004</v>
      </c>
      <c r="H11" s="6">
        <v>2005</v>
      </c>
      <c r="I11" s="6">
        <v>2006</v>
      </c>
      <c r="J11" s="7">
        <v>2007</v>
      </c>
      <c r="K11" s="7">
        <v>2008</v>
      </c>
      <c r="L11" s="7">
        <v>2009</v>
      </c>
      <c r="M11" s="7">
        <v>2010</v>
      </c>
      <c r="N11" s="7">
        <v>2011</v>
      </c>
      <c r="O11" s="7">
        <v>2012</v>
      </c>
      <c r="P11" s="8">
        <v>2013</v>
      </c>
      <c r="Q11" s="17" t="s">
        <v>8</v>
      </c>
    </row>
    <row r="12" spans="1:33" ht="13.5" thickTop="1" x14ac:dyDescent="0.2">
      <c r="A12" s="9" t="s">
        <v>9</v>
      </c>
      <c r="B12" s="18">
        <v>2.6898901538079372</v>
      </c>
      <c r="C12" s="19">
        <v>1.7251302746954025</v>
      </c>
      <c r="D12" s="92">
        <v>1.4812851302194758</v>
      </c>
      <c r="E12" s="19">
        <v>2.8978182726750674</v>
      </c>
      <c r="F12" s="19">
        <v>2.6862344158653286</v>
      </c>
      <c r="G12" s="19">
        <v>3.1265887315094005</v>
      </c>
      <c r="H12" s="19">
        <v>1.7931224123421998</v>
      </c>
      <c r="I12" s="19">
        <v>1.757840913362827</v>
      </c>
      <c r="J12" s="19">
        <v>1.4146735298033946</v>
      </c>
      <c r="K12" s="19">
        <v>2.0542121392651325</v>
      </c>
      <c r="L12" s="87">
        <v>3.0612278744396235</v>
      </c>
      <c r="M12" s="87">
        <v>1.3460857165749474</v>
      </c>
      <c r="N12" s="87">
        <v>3.2</v>
      </c>
      <c r="O12" s="87">
        <v>1.0498644471226699</v>
      </c>
      <c r="P12" s="92">
        <v>2.0088859258485172</v>
      </c>
      <c r="Q12" s="20" t="s">
        <v>10</v>
      </c>
      <c r="R12" s="21"/>
      <c r="T12" s="97"/>
      <c r="U12" s="97"/>
      <c r="V12" s="97"/>
      <c r="W12" s="97"/>
      <c r="X12" s="97"/>
      <c r="Y12" s="97"/>
      <c r="Z12" s="97"/>
      <c r="AA12" s="97"/>
      <c r="AB12" s="97"/>
      <c r="AC12" s="97"/>
      <c r="AD12" s="97"/>
      <c r="AE12" s="97"/>
      <c r="AF12" s="97"/>
      <c r="AG12" s="97"/>
    </row>
    <row r="13" spans="1:33" x14ac:dyDescent="0.2">
      <c r="A13" s="22" t="s">
        <v>11</v>
      </c>
      <c r="B13" s="23">
        <v>31.55860336497426</v>
      </c>
      <c r="C13" s="24">
        <v>29.952852884307504</v>
      </c>
      <c r="D13" s="108">
        <v>21.356603669002652</v>
      </c>
      <c r="E13" s="24">
        <v>22.059333542361856</v>
      </c>
      <c r="F13" s="24">
        <v>36.509935496374965</v>
      </c>
      <c r="G13" s="24">
        <v>49.786050990223885</v>
      </c>
      <c r="H13" s="24">
        <v>26.300710744224489</v>
      </c>
      <c r="I13" s="24">
        <v>12.036629580892622</v>
      </c>
      <c r="J13" s="24">
        <v>11.239102214574814</v>
      </c>
      <c r="K13" s="24">
        <v>7.7299791863188148</v>
      </c>
      <c r="L13" s="88">
        <v>6.3769547073170543</v>
      </c>
      <c r="M13" s="88">
        <v>6.5807251585647464</v>
      </c>
      <c r="N13" s="88">
        <v>7.4</v>
      </c>
      <c r="O13" s="88">
        <v>7.1343016009777704</v>
      </c>
      <c r="P13" s="121">
        <v>5.2165587355848402</v>
      </c>
      <c r="Q13" s="20" t="s">
        <v>12</v>
      </c>
      <c r="R13" s="21"/>
      <c r="T13" s="96"/>
      <c r="U13" s="96"/>
      <c r="V13" s="96"/>
      <c r="W13" s="96"/>
      <c r="X13" s="96"/>
      <c r="Y13" s="96"/>
      <c r="Z13" s="96"/>
      <c r="AA13" s="96"/>
      <c r="AB13" s="96"/>
      <c r="AC13" s="96"/>
      <c r="AD13" s="97"/>
      <c r="AE13" s="97"/>
      <c r="AF13" s="97"/>
      <c r="AG13" s="97"/>
    </row>
    <row r="14" spans="1:33" ht="13.5" thickBot="1" x14ac:dyDescent="0.25">
      <c r="A14" s="25" t="s">
        <v>13</v>
      </c>
      <c r="B14" s="26">
        <f t="shared" ref="B14:J14" si="0">SUM(B12:B13)</f>
        <v>34.248493518782197</v>
      </c>
      <c r="C14" s="27">
        <f t="shared" si="0"/>
        <v>31.677983159002906</v>
      </c>
      <c r="D14" s="27">
        <f t="shared" si="0"/>
        <v>22.837888799222128</v>
      </c>
      <c r="E14" s="27">
        <f t="shared" si="0"/>
        <v>24.957151815036923</v>
      </c>
      <c r="F14" s="27">
        <f t="shared" si="0"/>
        <v>39.196169912240293</v>
      </c>
      <c r="G14" s="27">
        <f t="shared" si="0"/>
        <v>52.912639721733285</v>
      </c>
      <c r="H14" s="27">
        <f t="shared" si="0"/>
        <v>28.093833156566689</v>
      </c>
      <c r="I14" s="27">
        <f t="shared" si="0"/>
        <v>13.794470494255449</v>
      </c>
      <c r="J14" s="27">
        <f t="shared" si="0"/>
        <v>12.653775744378208</v>
      </c>
      <c r="K14" s="27">
        <f>SUM(K12:K13)</f>
        <v>9.7841913255839472</v>
      </c>
      <c r="L14" s="27">
        <f>SUM(L12:L13)</f>
        <v>9.4381825817566778</v>
      </c>
      <c r="M14" s="27">
        <f>SUM(M12:M13)</f>
        <v>7.9268108751396937</v>
      </c>
      <c r="N14" s="47">
        <f>SUM(N12:N13)</f>
        <v>10.600000000000001</v>
      </c>
      <c r="O14" s="113">
        <f>SUM(O12:O13)</f>
        <v>8.1841660481004403</v>
      </c>
      <c r="P14" s="113">
        <f>SUM(P12:P13)</f>
        <v>7.2254446614333574</v>
      </c>
      <c r="Q14" s="20"/>
      <c r="R14" s="21"/>
    </row>
    <row r="15" spans="1:33" ht="13.5" thickBot="1" x14ac:dyDescent="0.25">
      <c r="A15" s="64" t="s">
        <v>29</v>
      </c>
      <c r="B15" s="65">
        <f>B14*1000</f>
        <v>34248.493518782197</v>
      </c>
      <c r="C15" s="66">
        <f t="shared" ref="C15:P15" si="1">C14*1000</f>
        <v>31677.983159002906</v>
      </c>
      <c r="D15" s="66">
        <f t="shared" si="1"/>
        <v>22837.888799222128</v>
      </c>
      <c r="E15" s="66">
        <f t="shared" si="1"/>
        <v>24957.151815036923</v>
      </c>
      <c r="F15" s="66">
        <f t="shared" si="1"/>
        <v>39196.169912240293</v>
      </c>
      <c r="G15" s="66">
        <f t="shared" si="1"/>
        <v>52912.639721733285</v>
      </c>
      <c r="H15" s="66">
        <f t="shared" si="1"/>
        <v>28093.833156566689</v>
      </c>
      <c r="I15" s="66">
        <f t="shared" si="1"/>
        <v>13794.470494255449</v>
      </c>
      <c r="J15" s="66">
        <f t="shared" si="1"/>
        <v>12653.775744378208</v>
      </c>
      <c r="K15" s="66">
        <f t="shared" si="1"/>
        <v>9784.1913255839463</v>
      </c>
      <c r="L15" s="66">
        <f t="shared" si="1"/>
        <v>9438.1825817566787</v>
      </c>
      <c r="M15" s="66">
        <f t="shared" si="1"/>
        <v>7926.810875139694</v>
      </c>
      <c r="N15" s="66">
        <f t="shared" si="1"/>
        <v>10600.000000000002</v>
      </c>
      <c r="O15" s="66">
        <f t="shared" si="1"/>
        <v>8184.1660481004401</v>
      </c>
      <c r="P15" s="66">
        <f t="shared" si="1"/>
        <v>7225.4446614333574</v>
      </c>
      <c r="Q15" s="20"/>
      <c r="R15" s="21"/>
    </row>
    <row r="16" spans="1:33" x14ac:dyDescent="0.2">
      <c r="A16" s="32"/>
      <c r="B16" s="42"/>
      <c r="C16" s="11"/>
      <c r="D16" s="11"/>
      <c r="E16" s="11"/>
      <c r="F16" s="11"/>
      <c r="G16" s="11"/>
      <c r="H16" s="11"/>
      <c r="I16" s="11"/>
      <c r="J16" s="11"/>
      <c r="K16" s="11"/>
      <c r="L16" s="11"/>
      <c r="M16" s="11"/>
      <c r="N16" s="11"/>
      <c r="O16" s="11"/>
      <c r="P16" s="12"/>
      <c r="Q16" s="20"/>
      <c r="R16" s="21"/>
    </row>
    <row r="17" spans="1:33" x14ac:dyDescent="0.2">
      <c r="A17" s="33" t="s">
        <v>38</v>
      </c>
      <c r="B17" s="10"/>
      <c r="C17" s="10"/>
      <c r="D17" s="10"/>
      <c r="E17" s="10"/>
      <c r="F17" s="10"/>
      <c r="G17" s="10"/>
      <c r="H17" s="10"/>
      <c r="I17" s="10"/>
      <c r="J17" s="10"/>
      <c r="K17" s="10"/>
      <c r="L17" s="10"/>
      <c r="M17" s="10"/>
      <c r="N17" s="10"/>
      <c r="O17" s="10"/>
      <c r="P17" s="34"/>
      <c r="Q17" s="20"/>
      <c r="R17" s="120"/>
      <c r="S17" s="10"/>
      <c r="T17" s="10"/>
      <c r="U17" s="10"/>
      <c r="V17" s="10"/>
      <c r="W17" s="10"/>
      <c r="X17" s="10"/>
      <c r="Y17" s="10"/>
      <c r="Z17" s="10"/>
      <c r="AA17" s="10"/>
      <c r="AB17" s="10"/>
      <c r="AC17" s="10"/>
      <c r="AD17" s="10"/>
      <c r="AE17" s="10"/>
      <c r="AF17" s="10"/>
      <c r="AG17" s="10"/>
    </row>
    <row r="18" spans="1:33" x14ac:dyDescent="0.2">
      <c r="A18" s="9" t="s">
        <v>15</v>
      </c>
      <c r="B18" s="35">
        <v>0.8161525986797642</v>
      </c>
      <c r="C18" s="31">
        <v>0.67395894083892927</v>
      </c>
      <c r="D18" s="89">
        <v>0.70193948957603425</v>
      </c>
      <c r="E18" s="31">
        <v>0.60439774539554492</v>
      </c>
      <c r="F18" s="31">
        <v>0.83644457824993879</v>
      </c>
      <c r="G18" s="31">
        <v>1.1913542235852219</v>
      </c>
      <c r="H18" s="89">
        <v>0.69719798714504599</v>
      </c>
      <c r="I18" s="31">
        <v>1.0974199269840028</v>
      </c>
      <c r="J18" s="95">
        <v>1.2504716053372249</v>
      </c>
      <c r="K18" s="95">
        <v>1.0739368035574444</v>
      </c>
      <c r="L18" s="31">
        <v>1.1159226382733323</v>
      </c>
      <c r="M18" s="89">
        <v>0.63632387766847387</v>
      </c>
      <c r="N18" s="31">
        <v>1.1101648322655819</v>
      </c>
      <c r="O18" s="89">
        <v>0.43966863001696765</v>
      </c>
      <c r="P18" s="114">
        <v>0.65413073377567343</v>
      </c>
      <c r="Q18" s="20"/>
      <c r="R18" s="117"/>
      <c r="S18" s="119"/>
      <c r="T18" s="119"/>
      <c r="U18" s="119"/>
      <c r="V18" s="119"/>
      <c r="W18" s="119"/>
      <c r="X18" s="119"/>
      <c r="Y18" s="119"/>
      <c r="Z18" s="119"/>
      <c r="AA18" s="119"/>
      <c r="AB18" s="119"/>
      <c r="AC18" s="119"/>
      <c r="AD18" s="119"/>
      <c r="AE18" s="119"/>
      <c r="AF18" s="119"/>
      <c r="AG18" s="119"/>
    </row>
    <row r="19" spans="1:33" x14ac:dyDescent="0.2">
      <c r="A19" s="9" t="s">
        <v>16</v>
      </c>
      <c r="B19" s="118">
        <v>10.775901990826201</v>
      </c>
      <c r="C19" s="91">
        <v>13.2783189602196</v>
      </c>
      <c r="D19" s="92">
        <v>11.217897869297303</v>
      </c>
      <c r="E19" s="92">
        <v>9.5600923467427492</v>
      </c>
      <c r="F19" s="87">
        <v>9.8595273247919906</v>
      </c>
      <c r="G19" s="87">
        <v>14.9709205343388</v>
      </c>
      <c r="H19" s="87">
        <v>12.329856897238599</v>
      </c>
      <c r="I19" s="19">
        <v>17.238352723419599</v>
      </c>
      <c r="J19" s="97">
        <v>11.405474237166345</v>
      </c>
      <c r="K19" s="97">
        <v>15.548247282626107</v>
      </c>
      <c r="L19" s="92">
        <v>14.998137930058874</v>
      </c>
      <c r="M19" s="87">
        <v>18.293942606542259</v>
      </c>
      <c r="N19" s="92">
        <v>26.118882515467703</v>
      </c>
      <c r="O19" s="87">
        <v>8.624089032644406</v>
      </c>
      <c r="P19" s="92">
        <v>13.470955609343946</v>
      </c>
      <c r="Q19" s="20"/>
      <c r="R19" s="117"/>
      <c r="S19" s="97"/>
      <c r="T19" s="97"/>
      <c r="U19" s="97"/>
      <c r="V19" s="97"/>
      <c r="W19" s="97"/>
      <c r="X19" s="97"/>
      <c r="Y19" s="97"/>
      <c r="Z19" s="97"/>
      <c r="AA19" s="97"/>
      <c r="AB19" s="97"/>
      <c r="AC19" s="97"/>
      <c r="AD19" s="97"/>
      <c r="AE19" s="97"/>
      <c r="AF19" s="97"/>
      <c r="AG19" s="97"/>
    </row>
    <row r="20" spans="1:33" x14ac:dyDescent="0.2">
      <c r="A20" s="9" t="s">
        <v>17</v>
      </c>
      <c r="B20" s="18">
        <v>2.5335496972547844</v>
      </c>
      <c r="C20" s="19">
        <v>3.6097176818293519</v>
      </c>
      <c r="D20" s="87">
        <v>4.2568777111009704</v>
      </c>
      <c r="E20" s="19">
        <v>2.9408918096451089</v>
      </c>
      <c r="F20" s="19">
        <v>3.8237228681100532</v>
      </c>
      <c r="G20" s="19">
        <v>4.3373051615199074</v>
      </c>
      <c r="H20" s="19">
        <v>3.10630326368846</v>
      </c>
      <c r="I20" s="19">
        <v>3.8489762851968408</v>
      </c>
      <c r="J20" s="97">
        <v>2.4893224976258352</v>
      </c>
      <c r="K20" s="97">
        <v>3.4649096091743559</v>
      </c>
      <c r="L20" s="19">
        <v>4.3152581350877881</v>
      </c>
      <c r="M20" s="87">
        <v>2.3866154676070437</v>
      </c>
      <c r="N20" s="92">
        <v>4.0985500033712015</v>
      </c>
      <c r="O20" s="87">
        <v>2.1266131156589836</v>
      </c>
      <c r="P20" s="92">
        <v>3.0705053730634972</v>
      </c>
      <c r="Q20" s="20"/>
      <c r="R20" s="117"/>
      <c r="S20" s="97"/>
      <c r="T20" s="97"/>
      <c r="U20" s="97"/>
      <c r="V20" s="97"/>
      <c r="W20" s="97"/>
      <c r="X20" s="97"/>
      <c r="Y20" s="97"/>
      <c r="Z20" s="97"/>
      <c r="AA20" s="97"/>
      <c r="AB20" s="97"/>
      <c r="AC20" s="97"/>
      <c r="AD20" s="97"/>
      <c r="AE20" s="97"/>
      <c r="AF20" s="97"/>
      <c r="AG20" s="97"/>
    </row>
    <row r="21" spans="1:33" x14ac:dyDescent="0.2">
      <c r="A21" s="22" t="s">
        <v>18</v>
      </c>
      <c r="B21" s="38">
        <v>5.904773551505059</v>
      </c>
      <c r="C21" s="39">
        <v>7.7397777577862144</v>
      </c>
      <c r="D21" s="88">
        <v>7.2677737076301101</v>
      </c>
      <c r="E21" s="39">
        <v>6.7740469540003687</v>
      </c>
      <c r="F21" s="88">
        <v>7.6548204587306801</v>
      </c>
      <c r="G21" s="88">
        <v>11.6638929953332</v>
      </c>
      <c r="H21" s="24">
        <v>6.9515927210450172</v>
      </c>
      <c r="I21" s="39">
        <v>8.4216444126795977</v>
      </c>
      <c r="J21" s="97">
        <v>9.4177755180862732</v>
      </c>
      <c r="K21" s="97">
        <v>8.909333263989538</v>
      </c>
      <c r="L21" s="39">
        <v>11.809184956829995</v>
      </c>
      <c r="M21" s="88">
        <v>9.2408812942449003</v>
      </c>
      <c r="N21" s="39">
        <v>17.095823238138109</v>
      </c>
      <c r="O21" s="88">
        <v>5.142204723553732</v>
      </c>
      <c r="P21" s="111">
        <v>12.00315705104731</v>
      </c>
      <c r="Q21" s="20"/>
      <c r="R21" s="117"/>
      <c r="S21" s="97"/>
      <c r="T21" s="97"/>
      <c r="U21" s="97"/>
      <c r="V21" s="97"/>
      <c r="W21" s="97"/>
      <c r="X21" s="97"/>
      <c r="Y21" s="97"/>
      <c r="Z21" s="97"/>
      <c r="AA21" s="97"/>
      <c r="AB21" s="97"/>
      <c r="AC21" s="97"/>
      <c r="AD21" s="97"/>
      <c r="AE21" s="97"/>
      <c r="AF21" s="97"/>
      <c r="AG21" s="97"/>
    </row>
    <row r="22" spans="1:33" x14ac:dyDescent="0.2">
      <c r="A22" s="40" t="s">
        <v>19</v>
      </c>
      <c r="B22" s="41"/>
      <c r="C22" s="41"/>
      <c r="D22" s="41"/>
      <c r="E22" s="41"/>
      <c r="F22" s="41"/>
      <c r="G22" s="41"/>
      <c r="H22" s="41"/>
      <c r="I22" s="41"/>
      <c r="J22" s="41"/>
      <c r="K22" s="41"/>
      <c r="L22" s="10"/>
      <c r="M22" s="10"/>
      <c r="N22" s="10"/>
      <c r="O22" s="10"/>
      <c r="P22" s="34"/>
      <c r="Q22" s="20"/>
      <c r="R22" s="21"/>
    </row>
    <row r="23" spans="1:33" x14ac:dyDescent="0.2">
      <c r="A23" s="9" t="s">
        <v>15</v>
      </c>
      <c r="B23" s="35">
        <f t="shared" ref="B23:J23" si="2">B18*1.0681</f>
        <v>0.8717325906498562</v>
      </c>
      <c r="C23" s="31">
        <f t="shared" si="2"/>
        <v>0.71985554471006041</v>
      </c>
      <c r="D23" s="31">
        <f t="shared" si="2"/>
        <v>0.74974156881616216</v>
      </c>
      <c r="E23" s="31">
        <f t="shared" si="2"/>
        <v>0.64555723185698155</v>
      </c>
      <c r="F23" s="31">
        <f t="shared" si="2"/>
        <v>0.89340645402875962</v>
      </c>
      <c r="G23" s="31">
        <f t="shared" si="2"/>
        <v>1.2724854462113755</v>
      </c>
      <c r="H23" s="31">
        <f t="shared" si="2"/>
        <v>0.74467717006962364</v>
      </c>
      <c r="I23" s="31">
        <f t="shared" si="2"/>
        <v>1.1721542240116134</v>
      </c>
      <c r="J23" s="31">
        <f t="shared" si="2"/>
        <v>1.3356287216606899</v>
      </c>
      <c r="K23" s="31">
        <f t="shared" ref="K23:N26" si="3">K18*1.0681</f>
        <v>1.1470718998797065</v>
      </c>
      <c r="L23" s="89">
        <f t="shared" si="3"/>
        <v>1.1919169699397463</v>
      </c>
      <c r="M23" s="31">
        <f t="shared" si="3"/>
        <v>0.67965753373769699</v>
      </c>
      <c r="N23" s="31">
        <f t="shared" si="3"/>
        <v>1.185767057342868</v>
      </c>
      <c r="O23" s="31">
        <f t="shared" ref="O23:P23" si="4">O18*1.0681</f>
        <v>0.46961006372112318</v>
      </c>
      <c r="P23" s="31">
        <f t="shared" si="4"/>
        <v>0.69867703674579684</v>
      </c>
      <c r="Q23" s="20"/>
      <c r="R23" s="21"/>
    </row>
    <row r="24" spans="1:33" x14ac:dyDescent="0.2">
      <c r="A24" s="9" t="s">
        <v>16</v>
      </c>
      <c r="B24" s="36">
        <f t="shared" ref="B24:J24" si="5">B19*1.0681</f>
        <v>11.509740916401466</v>
      </c>
      <c r="C24" s="37">
        <f t="shared" si="5"/>
        <v>14.182572481410556</v>
      </c>
      <c r="D24" s="37">
        <f t="shared" si="5"/>
        <v>11.981836714196451</v>
      </c>
      <c r="E24" s="37">
        <f t="shared" si="5"/>
        <v>10.211134635555931</v>
      </c>
      <c r="F24" s="19">
        <f t="shared" si="5"/>
        <v>10.530961135610326</v>
      </c>
      <c r="G24" s="37">
        <f t="shared" si="5"/>
        <v>15.990440222727273</v>
      </c>
      <c r="H24" s="37">
        <f t="shared" si="5"/>
        <v>13.169520151940549</v>
      </c>
      <c r="I24" s="37">
        <f t="shared" si="5"/>
        <v>18.412284543884475</v>
      </c>
      <c r="J24" s="37">
        <f t="shared" si="5"/>
        <v>12.182187032717374</v>
      </c>
      <c r="K24" s="37">
        <f t="shared" si="3"/>
        <v>16.607082922572946</v>
      </c>
      <c r="L24" s="90">
        <f t="shared" si="3"/>
        <v>16.019511123095885</v>
      </c>
      <c r="M24" s="37">
        <f t="shared" si="3"/>
        <v>19.53976009804779</v>
      </c>
      <c r="N24" s="37">
        <f t="shared" si="3"/>
        <v>27.897578414771054</v>
      </c>
      <c r="O24" s="37">
        <f t="shared" ref="O24:P24" si="6">O19*1.0681</f>
        <v>9.2113894957674898</v>
      </c>
      <c r="P24" s="37">
        <f t="shared" si="6"/>
        <v>14.388327686340268</v>
      </c>
      <c r="Q24" s="20"/>
      <c r="R24" s="21"/>
    </row>
    <row r="25" spans="1:33" x14ac:dyDescent="0.2">
      <c r="A25" s="9" t="s">
        <v>17</v>
      </c>
      <c r="B25" s="18">
        <f t="shared" ref="B25:J25" si="7">B20*1.0681</f>
        <v>2.7060844316378354</v>
      </c>
      <c r="C25" s="19">
        <f t="shared" si="7"/>
        <v>3.8555394559619312</v>
      </c>
      <c r="D25" s="19">
        <f t="shared" si="7"/>
        <v>4.5467710832269468</v>
      </c>
      <c r="E25" s="19">
        <f t="shared" si="7"/>
        <v>3.1411665418819408</v>
      </c>
      <c r="F25" s="19">
        <f t="shared" si="7"/>
        <v>4.084118395428348</v>
      </c>
      <c r="G25" s="19">
        <f t="shared" si="7"/>
        <v>4.6326756430194136</v>
      </c>
      <c r="H25" s="19">
        <f t="shared" si="7"/>
        <v>3.3178425159456442</v>
      </c>
      <c r="I25" s="19">
        <f t="shared" si="7"/>
        <v>4.111091570218746</v>
      </c>
      <c r="J25" s="19">
        <f t="shared" si="7"/>
        <v>2.6588453597141548</v>
      </c>
      <c r="K25" s="19">
        <f t="shared" si="3"/>
        <v>3.7008699535591298</v>
      </c>
      <c r="L25" s="87">
        <f t="shared" si="3"/>
        <v>4.609127214087267</v>
      </c>
      <c r="M25" s="19">
        <f t="shared" si="3"/>
        <v>2.5491439809510834</v>
      </c>
      <c r="N25" s="19">
        <f t="shared" si="3"/>
        <v>4.3776612586007806</v>
      </c>
      <c r="O25" s="19">
        <f t="shared" ref="O25:P25" si="8">O20*1.0681</f>
        <v>2.2714354688353606</v>
      </c>
      <c r="P25" s="19">
        <f t="shared" si="8"/>
        <v>3.2796067889691214</v>
      </c>
      <c r="Q25" s="20"/>
      <c r="R25" s="21"/>
      <c r="S25" s="95"/>
      <c r="T25" s="95"/>
      <c r="U25" s="95"/>
      <c r="V25" s="95"/>
      <c r="W25" s="95"/>
      <c r="X25" s="95"/>
    </row>
    <row r="26" spans="1:33" x14ac:dyDescent="0.2">
      <c r="A26" s="22" t="s">
        <v>18</v>
      </c>
      <c r="B26" s="38">
        <f t="shared" ref="B26:J26" si="9">B21*1.0681</f>
        <v>6.306888630362554</v>
      </c>
      <c r="C26" s="39">
        <f t="shared" si="9"/>
        <v>8.2668566230914564</v>
      </c>
      <c r="D26" s="39">
        <f t="shared" si="9"/>
        <v>7.7627090971197212</v>
      </c>
      <c r="E26" s="39">
        <f t="shared" si="9"/>
        <v>7.235359551567794</v>
      </c>
      <c r="F26" s="39">
        <f t="shared" si="9"/>
        <v>8.1761137319702399</v>
      </c>
      <c r="G26" s="39">
        <f t="shared" si="9"/>
        <v>12.458204108315391</v>
      </c>
      <c r="H26" s="24">
        <f t="shared" si="9"/>
        <v>7.4249961853481832</v>
      </c>
      <c r="I26" s="39">
        <f t="shared" si="9"/>
        <v>8.9951583971830793</v>
      </c>
      <c r="J26" s="39">
        <f t="shared" si="9"/>
        <v>10.059126030867949</v>
      </c>
      <c r="K26" s="39">
        <f t="shared" si="3"/>
        <v>9.5160588592672255</v>
      </c>
      <c r="L26" s="88">
        <f t="shared" si="3"/>
        <v>12.613390452390119</v>
      </c>
      <c r="M26" s="39">
        <f t="shared" si="3"/>
        <v>9.8701853103829791</v>
      </c>
      <c r="N26" s="39">
        <f t="shared" si="3"/>
        <v>18.260048800655316</v>
      </c>
      <c r="O26" s="39">
        <f>O21*1.0681</f>
        <v>5.4923888652277411</v>
      </c>
      <c r="P26" s="39">
        <f>P21*1.0681</f>
        <v>12.820572046223633</v>
      </c>
      <c r="Q26" s="20"/>
      <c r="R26" s="21"/>
      <c r="S26" s="95"/>
      <c r="T26" s="95"/>
      <c r="U26" s="95"/>
      <c r="V26" s="95"/>
      <c r="W26" s="95"/>
      <c r="X26" s="95"/>
    </row>
    <row r="27" spans="1:33" x14ac:dyDescent="0.2">
      <c r="A27" s="40" t="s">
        <v>39</v>
      </c>
      <c r="B27" s="42"/>
      <c r="C27" s="11"/>
      <c r="D27" s="11"/>
      <c r="E27" s="11"/>
      <c r="F27" s="11"/>
      <c r="G27" s="11"/>
      <c r="H27" s="11"/>
      <c r="I27" s="11"/>
      <c r="J27" s="11"/>
      <c r="K27" s="11"/>
      <c r="L27" s="11"/>
      <c r="M27" s="11"/>
      <c r="N27" s="11"/>
      <c r="O27" s="11"/>
      <c r="P27" s="12"/>
      <c r="Q27" s="20"/>
      <c r="R27" s="21"/>
    </row>
    <row r="28" spans="1:33" x14ac:dyDescent="0.2">
      <c r="A28" s="9" t="s">
        <v>20</v>
      </c>
      <c r="B28" s="35">
        <v>5.3087988613697235E-2</v>
      </c>
      <c r="C28" s="31">
        <v>8.221024527301779E-2</v>
      </c>
      <c r="D28" s="95">
        <v>8.4612691964139231E-2</v>
      </c>
      <c r="E28" s="31">
        <v>7.3401860543526709E-2</v>
      </c>
      <c r="F28" s="31">
        <v>8.4838740677696478E-2</v>
      </c>
      <c r="G28" s="31">
        <v>0.1809061513049528</v>
      </c>
      <c r="H28" s="31">
        <v>0.10806390036304947</v>
      </c>
      <c r="I28" s="31">
        <v>0.12220935778168496</v>
      </c>
      <c r="J28" s="31">
        <v>9.7013919217715738E-2</v>
      </c>
      <c r="K28" s="31">
        <v>7.8181351382227149E-2</v>
      </c>
      <c r="L28" s="31">
        <v>0.14095975786767667</v>
      </c>
      <c r="M28" s="89">
        <v>0.10646267855190672</v>
      </c>
      <c r="N28" s="89">
        <v>0.15</v>
      </c>
      <c r="O28" s="31">
        <v>8.9496054917617585E-2</v>
      </c>
      <c r="P28" s="109">
        <v>0.11054096023144666</v>
      </c>
      <c r="Q28" s="20"/>
      <c r="R28" s="21"/>
      <c r="S28" s="95"/>
      <c r="T28" s="95"/>
      <c r="U28" s="95"/>
      <c r="V28" s="95"/>
      <c r="W28" s="95"/>
      <c r="X28" s="95"/>
      <c r="Y28" s="95"/>
      <c r="Z28" s="95"/>
      <c r="AA28" s="95"/>
      <c r="AB28" s="95"/>
      <c r="AC28" s="95"/>
      <c r="AD28" s="95"/>
      <c r="AE28" s="95"/>
      <c r="AF28" s="95"/>
      <c r="AG28" s="95"/>
    </row>
    <row r="29" spans="1:33" x14ac:dyDescent="0.2">
      <c r="A29" s="22" t="s">
        <v>21</v>
      </c>
      <c r="B29" s="43">
        <v>0.37965298432391137</v>
      </c>
      <c r="C29" s="44">
        <v>0.43473348527913913</v>
      </c>
      <c r="D29" s="107">
        <v>0.2844956322805956</v>
      </c>
      <c r="E29" s="44">
        <v>0.50327488703624113</v>
      </c>
      <c r="F29" s="44">
        <v>0.15653041203768225</v>
      </c>
      <c r="G29" s="44">
        <v>0.24615504503890406</v>
      </c>
      <c r="H29" s="44">
        <v>0.15589206650474807</v>
      </c>
      <c r="I29" s="44">
        <v>0.11957897787215188</v>
      </c>
      <c r="J29" s="44">
        <v>6.0807479821960442E-2</v>
      </c>
      <c r="K29" s="44">
        <v>8.9061607664916664E-2</v>
      </c>
      <c r="L29" s="44">
        <v>0.27073346159886569</v>
      </c>
      <c r="M29" s="106">
        <v>0.13070353056536987</v>
      </c>
      <c r="N29" s="106">
        <v>4.6479127522616202E-2</v>
      </c>
      <c r="O29" s="31">
        <v>4.015086328581674E-2</v>
      </c>
      <c r="P29" s="109">
        <v>3.3808824528648529E-2</v>
      </c>
      <c r="Q29" s="20"/>
      <c r="R29" s="21"/>
      <c r="S29" s="95"/>
      <c r="T29" s="95"/>
      <c r="U29" s="95"/>
      <c r="V29" s="95"/>
      <c r="W29" s="95"/>
      <c r="X29" s="95"/>
      <c r="Y29" s="95"/>
      <c r="Z29" s="95"/>
      <c r="AA29" s="95"/>
      <c r="AB29" s="95"/>
      <c r="AC29" s="95"/>
      <c r="AD29" s="95"/>
      <c r="AE29" s="95"/>
      <c r="AF29" s="95"/>
      <c r="AG29" s="95"/>
    </row>
    <row r="30" spans="1:33" x14ac:dyDescent="0.2">
      <c r="A30" s="33" t="s">
        <v>22</v>
      </c>
      <c r="J30" s="10"/>
      <c r="K30" s="10"/>
      <c r="L30" s="10"/>
      <c r="M30" s="10"/>
      <c r="N30" s="10"/>
      <c r="O30" s="41"/>
      <c r="P30" s="116"/>
      <c r="Q30" s="20"/>
      <c r="R30" s="21"/>
    </row>
    <row r="31" spans="1:33" ht="13.5" thickBot="1" x14ac:dyDescent="0.25">
      <c r="A31" s="45" t="s">
        <v>23</v>
      </c>
      <c r="B31" s="46">
        <f t="shared" ref="B31:P31" si="10">SUM(B23:B26,B28:B29)</f>
        <v>21.827187541989318</v>
      </c>
      <c r="C31" s="47">
        <f t="shared" si="10"/>
        <v>27.541767835726162</v>
      </c>
      <c r="D31" s="47">
        <f t="shared" si="10"/>
        <v>25.410166787604016</v>
      </c>
      <c r="E31" s="47">
        <f t="shared" si="10"/>
        <v>21.809894708442414</v>
      </c>
      <c r="F31" s="47">
        <f t="shared" si="10"/>
        <v>23.925968869753053</v>
      </c>
      <c r="G31" s="47">
        <f t="shared" si="10"/>
        <v>34.78086661661731</v>
      </c>
      <c r="H31" s="47">
        <f t="shared" si="10"/>
        <v>24.9209919901718</v>
      </c>
      <c r="I31" s="47">
        <f t="shared" si="10"/>
        <v>32.932477070951748</v>
      </c>
      <c r="J31" s="47">
        <f t="shared" si="10"/>
        <v>26.393608543999846</v>
      </c>
      <c r="K31" s="47">
        <f t="shared" si="10"/>
        <v>31.138326594326152</v>
      </c>
      <c r="L31" s="47">
        <f t="shared" si="10"/>
        <v>34.845638978979558</v>
      </c>
      <c r="M31" s="47">
        <f t="shared" si="10"/>
        <v>32.875913132236825</v>
      </c>
      <c r="N31" s="47">
        <f t="shared" si="10"/>
        <v>51.917534658892627</v>
      </c>
      <c r="O31" s="47">
        <f t="shared" si="10"/>
        <v>17.574470811755148</v>
      </c>
      <c r="P31" s="47">
        <f t="shared" si="10"/>
        <v>31.331533343038913</v>
      </c>
      <c r="Q31" s="28" t="s">
        <v>24</v>
      </c>
    </row>
    <row r="32" spans="1:33" ht="13.5" thickBot="1" x14ac:dyDescent="0.25">
      <c r="N32" s="94"/>
      <c r="O32" s="94"/>
      <c r="P32" s="10"/>
    </row>
    <row r="33" spans="1:34" ht="13.5" thickBot="1" x14ac:dyDescent="0.25">
      <c r="A33" s="48" t="s">
        <v>25</v>
      </c>
      <c r="B33" s="49">
        <f t="shared" ref="B33:P33" si="11">SUM(B31,B14)</f>
        <v>56.075681060771515</v>
      </c>
      <c r="C33" s="49">
        <f t="shared" si="11"/>
        <v>59.219750994729068</v>
      </c>
      <c r="D33" s="49">
        <f t="shared" si="11"/>
        <v>48.24805558682614</v>
      </c>
      <c r="E33" s="49">
        <f t="shared" si="11"/>
        <v>46.767046523479337</v>
      </c>
      <c r="F33" s="49">
        <f t="shared" si="11"/>
        <v>63.122138781993343</v>
      </c>
      <c r="G33" s="49">
        <f t="shared" si="11"/>
        <v>87.693506338350602</v>
      </c>
      <c r="H33" s="49">
        <f t="shared" si="11"/>
        <v>53.014825146738488</v>
      </c>
      <c r="I33" s="49">
        <f t="shared" si="11"/>
        <v>46.726947565207197</v>
      </c>
      <c r="J33" s="49">
        <f t="shared" si="11"/>
        <v>39.047384288378055</v>
      </c>
      <c r="K33" s="49">
        <f t="shared" si="11"/>
        <v>40.922517919910099</v>
      </c>
      <c r="L33" s="49">
        <f t="shared" si="11"/>
        <v>44.283821560736236</v>
      </c>
      <c r="M33" s="49">
        <f t="shared" si="11"/>
        <v>40.802724007376519</v>
      </c>
      <c r="N33" s="93">
        <f t="shared" si="11"/>
        <v>62.517534658892629</v>
      </c>
      <c r="O33" s="93">
        <f t="shared" si="11"/>
        <v>25.758636859855589</v>
      </c>
      <c r="P33" s="49">
        <f t="shared" si="11"/>
        <v>38.556978004472271</v>
      </c>
    </row>
    <row r="35" spans="1:34" x14ac:dyDescent="0.2">
      <c r="A35" t="s">
        <v>26</v>
      </c>
    </row>
    <row r="36" spans="1:34" ht="13.5" thickBot="1" x14ac:dyDescent="0.25"/>
    <row r="37" spans="1:34" x14ac:dyDescent="0.2">
      <c r="A37" s="3"/>
      <c r="B37" s="13" t="s">
        <v>27</v>
      </c>
      <c r="C37" s="4"/>
      <c r="D37" s="4"/>
      <c r="E37" s="4"/>
      <c r="F37" s="4"/>
      <c r="G37" s="4"/>
      <c r="H37" s="4"/>
      <c r="I37" s="4"/>
      <c r="J37" s="4"/>
      <c r="K37" s="50"/>
      <c r="L37" s="69"/>
      <c r="M37" s="69"/>
      <c r="N37" s="69"/>
      <c r="O37" s="69"/>
      <c r="P37" s="112"/>
      <c r="Q37" s="14" t="s">
        <v>6</v>
      </c>
    </row>
    <row r="38" spans="1:34" ht="13.5" thickBot="1" x14ac:dyDescent="0.25">
      <c r="A38" s="15" t="s">
        <v>7</v>
      </c>
      <c r="B38" s="16">
        <v>1999</v>
      </c>
      <c r="C38" s="6">
        <v>2000</v>
      </c>
      <c r="D38" s="6">
        <v>2001</v>
      </c>
      <c r="E38" s="6">
        <v>2002</v>
      </c>
      <c r="F38" s="6">
        <v>2003</v>
      </c>
      <c r="G38" s="6">
        <v>2004</v>
      </c>
      <c r="H38" s="6">
        <v>2005</v>
      </c>
      <c r="I38" s="6">
        <v>2006</v>
      </c>
      <c r="J38" s="7">
        <v>2007</v>
      </c>
      <c r="K38" s="7">
        <v>2008</v>
      </c>
      <c r="L38" s="7">
        <v>2009</v>
      </c>
      <c r="M38" s="7">
        <v>2010</v>
      </c>
      <c r="N38" s="7">
        <v>2011</v>
      </c>
      <c r="O38" s="6">
        <v>2012</v>
      </c>
      <c r="P38" s="8">
        <v>2013</v>
      </c>
      <c r="Q38" s="17" t="s">
        <v>8</v>
      </c>
    </row>
    <row r="39" spans="1:34" ht="13.5" thickTop="1" x14ac:dyDescent="0.2">
      <c r="A39" s="9" t="s">
        <v>9</v>
      </c>
      <c r="B39" s="51">
        <f t="shared" ref="B39:J39" si="12">B12/(B$14+B$31)</f>
        <v>4.7968925261786706E-2</v>
      </c>
      <c r="C39" s="52">
        <f t="shared" si="12"/>
        <v>2.9130995077114558E-2</v>
      </c>
      <c r="D39" s="52">
        <f t="shared" si="12"/>
        <v>3.0701447181716735E-2</v>
      </c>
      <c r="E39" s="52">
        <f t="shared" si="12"/>
        <v>6.1962823998736406E-2</v>
      </c>
      <c r="F39" s="52">
        <f t="shared" si="12"/>
        <v>4.2556137477262133E-2</v>
      </c>
      <c r="G39" s="52">
        <f t="shared" si="12"/>
        <v>3.5653594685175267E-2</v>
      </c>
      <c r="H39" s="52">
        <f t="shared" si="12"/>
        <v>3.3823037374527944E-2</v>
      </c>
      <c r="I39" s="52">
        <f t="shared" si="12"/>
        <v>3.7619425298640999E-2</v>
      </c>
      <c r="J39" s="52">
        <f t="shared" si="12"/>
        <v>3.6229661873265442E-2</v>
      </c>
      <c r="K39" s="52">
        <f>K12/(K$14+K$31)</f>
        <v>5.0197598869293751E-2</v>
      </c>
      <c r="L39" s="70">
        <f>L12/(L$14+L$31)</f>
        <v>6.9127454825484796E-2</v>
      </c>
      <c r="M39" s="52">
        <f t="shared" ref="M39:N40" si="13">M12/(M$14+M$31)</f>
        <v>3.2990094394962338E-2</v>
      </c>
      <c r="N39" s="52">
        <f t="shared" si="13"/>
        <v>5.1185639636300427E-2</v>
      </c>
      <c r="O39" s="52">
        <f t="shared" ref="O39:P39" si="14">O12/(O$14+O$31)</f>
        <v>4.0757764195156865E-2</v>
      </c>
      <c r="P39" s="52">
        <f>P12/(P$14+P$31)</f>
        <v>5.2101747331326227E-2</v>
      </c>
      <c r="Q39" s="20"/>
    </row>
    <row r="40" spans="1:34" x14ac:dyDescent="0.2">
      <c r="A40" s="22" t="s">
        <v>11</v>
      </c>
      <c r="B40" s="53">
        <f t="shared" ref="B40:J40" si="15">B13/(B$14+B$31)</f>
        <v>0.56278591303729164</v>
      </c>
      <c r="C40" s="54">
        <f t="shared" si="15"/>
        <v>0.50579160467887641</v>
      </c>
      <c r="D40" s="54">
        <f t="shared" si="15"/>
        <v>0.44264174813365853</v>
      </c>
      <c r="E40" s="54">
        <f t="shared" si="15"/>
        <v>0.4716854106082366</v>
      </c>
      <c r="F40" s="54">
        <f t="shared" si="15"/>
        <v>0.57840143253811993</v>
      </c>
      <c r="G40" s="54">
        <f t="shared" si="15"/>
        <v>0.56772790904417492</v>
      </c>
      <c r="H40" s="54">
        <f t="shared" si="15"/>
        <v>0.4961010560994471</v>
      </c>
      <c r="I40" s="54">
        <f t="shared" si="15"/>
        <v>0.25759503259003969</v>
      </c>
      <c r="J40" s="54">
        <f t="shared" si="15"/>
        <v>0.28783239695571583</v>
      </c>
      <c r="K40" s="54">
        <f>K13/(K$14+K$31)</f>
        <v>0.18889304908967822</v>
      </c>
      <c r="L40" s="71">
        <f>L13/(L$14+L$31)</f>
        <v>0.1440019059459654</v>
      </c>
      <c r="M40" s="54">
        <f t="shared" si="13"/>
        <v>0.16128151535605934</v>
      </c>
      <c r="N40" s="54">
        <f t="shared" si="13"/>
        <v>0.11836679165894473</v>
      </c>
      <c r="O40" s="54">
        <f t="shared" ref="O40:P40" si="16">O13/(O$14+O$31)</f>
        <v>0.2769673581639121</v>
      </c>
      <c r="P40" s="54">
        <f t="shared" si="16"/>
        <v>0.13529480279755757</v>
      </c>
      <c r="Q40" s="20"/>
    </row>
    <row r="41" spans="1:34" ht="13.5" thickBot="1" x14ac:dyDescent="0.25">
      <c r="A41" s="25" t="s">
        <v>13</v>
      </c>
      <c r="B41" s="55">
        <f t="shared" ref="B41:L41" si="17">SUM(B39:B40)</f>
        <v>0.6107548382990784</v>
      </c>
      <c r="C41" s="56">
        <f t="shared" si="17"/>
        <v>0.53492259975599099</v>
      </c>
      <c r="D41" s="56">
        <f t="shared" si="17"/>
        <v>0.47334319531537528</v>
      </c>
      <c r="E41" s="56">
        <f t="shared" si="17"/>
        <v>0.53364823460697297</v>
      </c>
      <c r="F41" s="56">
        <f t="shared" si="17"/>
        <v>0.6209575700153821</v>
      </c>
      <c r="G41" s="56">
        <f t="shared" si="17"/>
        <v>0.60338150372935018</v>
      </c>
      <c r="H41" s="56">
        <f t="shared" si="17"/>
        <v>0.52992409347397507</v>
      </c>
      <c r="I41" s="56">
        <f t="shared" si="17"/>
        <v>0.29521445788868067</v>
      </c>
      <c r="J41" s="56">
        <f t="shared" si="17"/>
        <v>0.32406205882898126</v>
      </c>
      <c r="K41" s="56">
        <f t="shared" si="17"/>
        <v>0.23909064795897197</v>
      </c>
      <c r="L41" s="56">
        <f t="shared" si="17"/>
        <v>0.2131293607714502</v>
      </c>
      <c r="M41" s="56">
        <f t="shared" ref="M41:N41" si="18">SUM(M39:M40)</f>
        <v>0.19427160975102167</v>
      </c>
      <c r="N41" s="58">
        <f t="shared" si="18"/>
        <v>0.16955243129524517</v>
      </c>
      <c r="O41" s="58">
        <f t="shared" ref="O41:P41" si="19">SUM(O39:O40)</f>
        <v>0.31772512235906897</v>
      </c>
      <c r="P41" s="58">
        <f t="shared" si="19"/>
        <v>0.18739655012888379</v>
      </c>
      <c r="Q41" s="20" t="s">
        <v>28</v>
      </c>
      <c r="U41" s="95"/>
      <c r="V41" s="95"/>
      <c r="W41" s="95"/>
      <c r="X41" s="95"/>
      <c r="Y41" s="95"/>
      <c r="Z41" s="95"/>
      <c r="AA41" s="95"/>
      <c r="AB41" s="95"/>
      <c r="AC41" s="95"/>
      <c r="AD41" s="95"/>
      <c r="AE41" s="95"/>
      <c r="AF41" s="95"/>
      <c r="AG41" s="95"/>
      <c r="AH41" s="95"/>
    </row>
    <row r="42" spans="1:34" x14ac:dyDescent="0.2">
      <c r="A42" s="33" t="s">
        <v>22</v>
      </c>
      <c r="M42" s="10"/>
      <c r="P42" s="115"/>
      <c r="Q42" s="20"/>
      <c r="U42" s="95"/>
      <c r="V42" s="95"/>
      <c r="W42" s="95"/>
      <c r="X42" s="95"/>
      <c r="Y42" s="95"/>
      <c r="Z42" s="95"/>
      <c r="AA42" s="95"/>
      <c r="AB42" s="95"/>
      <c r="AC42" s="95"/>
      <c r="AD42" s="95"/>
      <c r="AE42" s="95"/>
      <c r="AF42" s="95"/>
      <c r="AG42" s="95"/>
      <c r="AH42" s="95"/>
    </row>
    <row r="43" spans="1:34" ht="13.5" thickBot="1" x14ac:dyDescent="0.25">
      <c r="A43" s="45" t="s">
        <v>23</v>
      </c>
      <c r="B43" s="57">
        <f t="shared" ref="B43:J43" si="20">B31/(B$14+B$31)</f>
        <v>0.38924516170092166</v>
      </c>
      <c r="C43" s="58">
        <f t="shared" si="20"/>
        <v>0.46507740024400901</v>
      </c>
      <c r="D43" s="58">
        <f t="shared" si="20"/>
        <v>0.52665680468462484</v>
      </c>
      <c r="E43" s="58">
        <f t="shared" si="20"/>
        <v>0.46635176539302697</v>
      </c>
      <c r="F43" s="58">
        <f t="shared" si="20"/>
        <v>0.37904242998461801</v>
      </c>
      <c r="G43" s="58">
        <f t="shared" si="20"/>
        <v>0.39661849627064977</v>
      </c>
      <c r="H43" s="58">
        <f t="shared" si="20"/>
        <v>0.47007590652602499</v>
      </c>
      <c r="I43" s="58">
        <f t="shared" si="20"/>
        <v>0.70478554211131939</v>
      </c>
      <c r="J43" s="58">
        <f t="shared" si="20"/>
        <v>0.67593794117101869</v>
      </c>
      <c r="K43" s="58">
        <f>K31/(K$14+K$31)</f>
        <v>0.76090935204102805</v>
      </c>
      <c r="L43" s="58">
        <f>L31/(L$14+L$31)</f>
        <v>0.78687063922854983</v>
      </c>
      <c r="M43" s="58">
        <f>M31/(M$14+M$31)</f>
        <v>0.80572839024897835</v>
      </c>
      <c r="N43" s="58">
        <f>N31/(N$14+N$31)</f>
        <v>0.83044756870475478</v>
      </c>
      <c r="O43" s="58">
        <f>O31/(O$14+O$31)</f>
        <v>0.68227487764093109</v>
      </c>
      <c r="P43" s="58">
        <f>P31/(P$14+P$31)</f>
        <v>0.81260344987111621</v>
      </c>
      <c r="Q43" s="28" t="s">
        <v>24</v>
      </c>
    </row>
    <row r="44" spans="1:34" x14ac:dyDescent="0.2">
      <c r="B44" s="59">
        <f t="shared" ref="B44:N44" si="21">SUM(B43,B41)</f>
        <v>1</v>
      </c>
      <c r="C44" s="59">
        <f t="shared" si="21"/>
        <v>1</v>
      </c>
      <c r="D44" s="59">
        <f t="shared" si="21"/>
        <v>1</v>
      </c>
      <c r="E44" s="59">
        <f t="shared" si="21"/>
        <v>1</v>
      </c>
      <c r="F44" s="59">
        <f t="shared" si="21"/>
        <v>1</v>
      </c>
      <c r="G44" s="59">
        <f t="shared" si="21"/>
        <v>1</v>
      </c>
      <c r="H44" s="59">
        <f t="shared" si="21"/>
        <v>1</v>
      </c>
      <c r="I44" s="59">
        <f t="shared" si="21"/>
        <v>1</v>
      </c>
      <c r="J44" s="59">
        <f t="shared" si="21"/>
        <v>1</v>
      </c>
      <c r="K44" s="59">
        <f t="shared" si="21"/>
        <v>1</v>
      </c>
      <c r="L44" s="59">
        <f t="shared" si="21"/>
        <v>1</v>
      </c>
      <c r="M44" s="59">
        <f t="shared" si="21"/>
        <v>1</v>
      </c>
      <c r="N44" s="59">
        <f t="shared" si="21"/>
        <v>1</v>
      </c>
      <c r="O44" s="59">
        <f t="shared" ref="O44:P44" si="22">SUM(O43,O41)</f>
        <v>1</v>
      </c>
      <c r="P44" s="59">
        <f t="shared" si="22"/>
        <v>1</v>
      </c>
    </row>
    <row r="47" spans="1:34" x14ac:dyDescent="0.2">
      <c r="A47" s="60"/>
      <c r="B47" s="72"/>
      <c r="C47" s="72"/>
      <c r="D47" s="72"/>
      <c r="E47" s="72"/>
      <c r="F47" s="72"/>
      <c r="G47" s="72"/>
      <c r="H47" s="72"/>
      <c r="I47" s="72"/>
      <c r="J47" s="72"/>
      <c r="K47" s="72"/>
      <c r="L47" s="60"/>
      <c r="M47" s="60"/>
      <c r="N47" s="60"/>
      <c r="O47" s="60"/>
      <c r="P47" s="60"/>
    </row>
    <row r="48" spans="1:34" x14ac:dyDescent="0.2">
      <c r="A48" s="10"/>
      <c r="B48" s="11"/>
      <c r="C48" s="11"/>
      <c r="D48" s="11"/>
      <c r="E48" s="11"/>
      <c r="F48" s="11"/>
      <c r="G48" s="11"/>
      <c r="H48" s="11"/>
      <c r="I48" s="11"/>
      <c r="J48" s="11"/>
      <c r="K48" s="11"/>
      <c r="L48" s="10"/>
      <c r="M48" s="10"/>
      <c r="N48" s="10"/>
      <c r="O48" s="10"/>
      <c r="P48" s="10"/>
    </row>
    <row r="49" spans="1:16" x14ac:dyDescent="0.2">
      <c r="A49" s="10"/>
      <c r="B49" s="11"/>
      <c r="C49" s="11"/>
      <c r="D49" s="11"/>
      <c r="E49" s="11"/>
      <c r="F49" s="11"/>
      <c r="G49" s="11"/>
      <c r="H49" s="11"/>
      <c r="I49" s="11"/>
      <c r="J49" s="11"/>
      <c r="K49" s="11"/>
      <c r="L49" s="10"/>
      <c r="M49" s="10"/>
      <c r="N49" s="10"/>
      <c r="O49" s="10"/>
      <c r="P49" s="10"/>
    </row>
    <row r="50" spans="1:16" x14ac:dyDescent="0.2">
      <c r="A50" s="61"/>
      <c r="B50" s="72"/>
      <c r="C50" s="72"/>
      <c r="D50" s="72"/>
      <c r="E50" s="72"/>
      <c r="F50" s="72"/>
      <c r="G50" s="72"/>
      <c r="H50" s="72"/>
      <c r="I50" s="72"/>
      <c r="J50" s="72"/>
      <c r="K50" s="72"/>
      <c r="L50" s="10"/>
      <c r="M50" s="10"/>
      <c r="N50" s="10"/>
      <c r="O50" s="10"/>
      <c r="P50" s="10"/>
    </row>
    <row r="51" spans="1:16" x14ac:dyDescent="0.2">
      <c r="A51" s="60"/>
      <c r="B51" s="10"/>
      <c r="C51" s="10"/>
      <c r="D51" s="10"/>
      <c r="E51" s="10"/>
      <c r="F51" s="10"/>
      <c r="G51" s="10"/>
      <c r="H51" s="10"/>
      <c r="I51" s="10"/>
      <c r="J51" s="10"/>
      <c r="K51" s="10"/>
      <c r="L51" s="60"/>
      <c r="M51" s="60"/>
      <c r="N51" s="60"/>
      <c r="O51" s="60"/>
      <c r="P51" s="60"/>
    </row>
    <row r="53" spans="1:16" x14ac:dyDescent="0.2">
      <c r="A53" s="60"/>
      <c r="B53" s="72"/>
      <c r="C53" s="72"/>
      <c r="D53" s="72"/>
      <c r="E53" s="72"/>
      <c r="F53" s="72"/>
      <c r="G53" s="72"/>
      <c r="H53" s="72"/>
      <c r="I53" s="72"/>
      <c r="J53" s="72"/>
      <c r="K53" s="72"/>
      <c r="L53" s="60"/>
      <c r="M53" s="60"/>
      <c r="N53" s="60"/>
      <c r="O53" s="60"/>
      <c r="P53" s="60"/>
    </row>
    <row r="54" spans="1:16" x14ac:dyDescent="0.2">
      <c r="A54" s="60"/>
      <c r="B54" s="62"/>
      <c r="C54" s="62"/>
      <c r="D54" s="62"/>
      <c r="E54" s="62"/>
      <c r="F54" s="62"/>
      <c r="G54" s="62"/>
      <c r="H54" s="62"/>
      <c r="I54" s="62"/>
      <c r="J54" s="62"/>
      <c r="K54" s="62"/>
      <c r="L54" s="60"/>
      <c r="M54" s="60"/>
      <c r="N54" s="60"/>
      <c r="O54" s="60"/>
      <c r="P54" s="60"/>
    </row>
    <row r="55" spans="1:16" x14ac:dyDescent="0.2">
      <c r="A55" s="60"/>
      <c r="B55" s="62"/>
      <c r="C55" s="62"/>
      <c r="D55" s="62"/>
      <c r="E55" s="62"/>
      <c r="F55" s="62"/>
      <c r="G55" s="62"/>
      <c r="H55" s="62"/>
      <c r="I55" s="62"/>
      <c r="J55" s="62"/>
      <c r="K55" s="62"/>
      <c r="L55" s="60"/>
      <c r="M55" s="60"/>
      <c r="N55" s="60"/>
      <c r="O55" s="60"/>
      <c r="P55" s="60"/>
    </row>
    <row r="56" spans="1:16" x14ac:dyDescent="0.2">
      <c r="A56" s="10"/>
      <c r="B56" s="11"/>
      <c r="C56" s="11"/>
      <c r="D56" s="11"/>
      <c r="E56" s="11"/>
      <c r="F56" s="11"/>
      <c r="G56" s="11"/>
      <c r="H56" s="11"/>
      <c r="I56" s="11"/>
      <c r="J56" s="11"/>
      <c r="K56" s="11"/>
      <c r="L56" s="10"/>
      <c r="M56" s="10"/>
      <c r="N56" s="10"/>
      <c r="O56" s="10"/>
      <c r="P56" s="10"/>
    </row>
    <row r="59" spans="1:16" x14ac:dyDescent="0.2">
      <c r="A59" s="10"/>
      <c r="B59" s="11"/>
      <c r="C59" s="11"/>
      <c r="D59" s="11"/>
      <c r="E59" s="11"/>
      <c r="F59" s="11"/>
      <c r="G59" s="11"/>
      <c r="H59" s="11"/>
      <c r="I59" s="11"/>
      <c r="J59" s="11"/>
      <c r="K59" s="11"/>
      <c r="L59" s="10"/>
      <c r="M59" s="10"/>
      <c r="N59" s="10"/>
      <c r="O59" s="10"/>
      <c r="P59" s="10"/>
    </row>
    <row r="62" spans="1:16" x14ac:dyDescent="0.2">
      <c r="A62" s="60"/>
    </row>
    <row r="63" spans="1:16" x14ac:dyDescent="0.2">
      <c r="A63" s="10"/>
    </row>
    <row r="64" spans="1:16" x14ac:dyDescent="0.2">
      <c r="A64" s="10"/>
    </row>
    <row r="65" spans="1:1" x14ac:dyDescent="0.2">
      <c r="A65" s="61"/>
    </row>
    <row r="66" spans="1:1" x14ac:dyDescent="0.2">
      <c r="A66" s="60"/>
    </row>
    <row r="68" spans="1:1" x14ac:dyDescent="0.2">
      <c r="A68" s="60"/>
    </row>
    <row r="69" spans="1:1" x14ac:dyDescent="0.2">
      <c r="A69" s="60"/>
    </row>
    <row r="70" spans="1:1" x14ac:dyDescent="0.2">
      <c r="A70" s="60"/>
    </row>
    <row r="71" spans="1:1" x14ac:dyDescent="0.2">
      <c r="A71" s="10"/>
    </row>
    <row r="74" spans="1:1" x14ac:dyDescent="0.2">
      <c r="A74" s="10"/>
    </row>
  </sheetData>
  <phoneticPr fontId="2" type="noConversion"/>
  <pageMargins left="0.75" right="0.75" top="1" bottom="1" header="0.5" footer="0.5"/>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
  <sheetViews>
    <sheetView tabSelected="1" view="pageBreakPreview" zoomScaleNormal="100" zoomScaleSheetLayoutView="100" workbookViewId="0">
      <selection activeCell="P22" sqref="P22"/>
    </sheetView>
  </sheetViews>
  <sheetFormatPr defaultRowHeight="12.75" x14ac:dyDescent="0.2"/>
  <cols>
    <col min="7" max="7" width="6.42578125" customWidth="1"/>
    <col min="8" max="9" width="5.28515625" customWidth="1"/>
  </cols>
  <sheetData>
    <row r="1" spans="1:21" ht="13.5" thickBot="1" x14ac:dyDescent="0.25">
      <c r="A1" s="85"/>
      <c r="Q1" t="s">
        <v>59</v>
      </c>
    </row>
    <row r="2" spans="1:21" x14ac:dyDescent="0.2">
      <c r="Q2" s="78"/>
      <c r="R2" s="79" t="s">
        <v>2</v>
      </c>
      <c r="S2" s="80" t="s">
        <v>58</v>
      </c>
    </row>
    <row r="3" spans="1:21" x14ac:dyDescent="0.2">
      <c r="Q3" s="2">
        <f>'Lake Conc'!B19</f>
        <v>1999</v>
      </c>
      <c r="R3" s="81">
        <f>'Metro Data'!B$14</f>
        <v>34.248493518782197</v>
      </c>
      <c r="S3" s="82">
        <f>'Lake Conc'!I19</f>
        <v>24.871315789473702</v>
      </c>
      <c r="T3" s="96">
        <v>34.248493518782197</v>
      </c>
      <c r="U3" s="97">
        <v>24.871315789473702</v>
      </c>
    </row>
    <row r="4" spans="1:21" x14ac:dyDescent="0.2">
      <c r="Q4" s="2">
        <f>'Lake Conc'!B20</f>
        <v>2000</v>
      </c>
      <c r="R4" s="81">
        <f>'Metro Data'!C$14</f>
        <v>31.677983159002906</v>
      </c>
      <c r="S4" s="82">
        <f>'Lake Conc'!I20</f>
        <v>20.782941176470601</v>
      </c>
      <c r="T4" s="96">
        <v>31.677983159002906</v>
      </c>
      <c r="U4" s="97">
        <v>20.782941176470601</v>
      </c>
    </row>
    <row r="5" spans="1:21" x14ac:dyDescent="0.2">
      <c r="Q5" s="2">
        <f>'Lake Conc'!B21</f>
        <v>2001</v>
      </c>
      <c r="R5" s="81">
        <f>'Metro Data'!D$14</f>
        <v>22.837888799222128</v>
      </c>
      <c r="S5" s="82">
        <f>'Lake Conc'!I21</f>
        <v>26.9323529411765</v>
      </c>
      <c r="T5" s="96">
        <v>18.365066065823971</v>
      </c>
      <c r="U5" s="97">
        <v>26.9323529411765</v>
      </c>
    </row>
    <row r="6" spans="1:21" x14ac:dyDescent="0.2">
      <c r="Q6" s="2">
        <f>'Lake Conc'!B22</f>
        <v>2002</v>
      </c>
      <c r="R6" s="81">
        <f>'Metro Data'!E$14</f>
        <v>24.957151815036923</v>
      </c>
      <c r="S6" s="82">
        <f>'Lake Conc'!I22</f>
        <v>24.935277777777799</v>
      </c>
      <c r="T6" s="96">
        <v>24.957151815036923</v>
      </c>
      <c r="U6" s="97">
        <v>24.935277777777799</v>
      </c>
    </row>
    <row r="7" spans="1:21" x14ac:dyDescent="0.2">
      <c r="Q7" s="2">
        <f>'Lake Conc'!B23</f>
        <v>2003</v>
      </c>
      <c r="R7" s="81">
        <f>'Metro Data'!F$14</f>
        <v>39.196169912240293</v>
      </c>
      <c r="S7" s="82">
        <f>'Lake Conc'!I23</f>
        <v>32.273055555555601</v>
      </c>
      <c r="T7" s="96">
        <v>39.196169912240293</v>
      </c>
      <c r="U7" s="97">
        <v>32.273055555555601</v>
      </c>
    </row>
    <row r="8" spans="1:21" x14ac:dyDescent="0.2">
      <c r="Q8" s="2">
        <f>'Lake Conc'!B24</f>
        <v>2004</v>
      </c>
      <c r="R8" s="81">
        <f>'Metro Data'!G$14</f>
        <v>52.912639721733285</v>
      </c>
      <c r="S8" s="82">
        <f>'Lake Conc'!I24</f>
        <v>22.857777777777802</v>
      </c>
      <c r="T8" s="96">
        <v>52.912639721733285</v>
      </c>
      <c r="U8" s="97">
        <v>22.857777777777802</v>
      </c>
    </row>
    <row r="9" spans="1:21" x14ac:dyDescent="0.2">
      <c r="Q9" s="2">
        <f>'Lake Conc'!B25</f>
        <v>2005</v>
      </c>
      <c r="R9" s="81">
        <f>'Metro Data'!H$14</f>
        <v>28.093833156566689</v>
      </c>
      <c r="S9" s="82">
        <f>'Lake Conc'!I25</f>
        <v>12.3917647058824</v>
      </c>
      <c r="T9" s="96">
        <v>28.093833156566689</v>
      </c>
      <c r="U9" s="97">
        <v>12.3917647058824</v>
      </c>
    </row>
    <row r="10" spans="1:21" x14ac:dyDescent="0.2">
      <c r="Q10" s="2">
        <f>'Lake Conc'!B26</f>
        <v>2006</v>
      </c>
      <c r="R10" s="81">
        <f>'Metro Data'!I$14</f>
        <v>13.794470494255449</v>
      </c>
      <c r="S10" s="82">
        <f>'Lake Conc'!I26</f>
        <v>17.229705882352899</v>
      </c>
      <c r="T10" s="96">
        <v>13.794470494255449</v>
      </c>
      <c r="U10" s="97">
        <v>17.229705882352899</v>
      </c>
    </row>
    <row r="11" spans="1:21" x14ac:dyDescent="0.2">
      <c r="Q11" s="2">
        <f>'Lake Conc'!B27</f>
        <v>2007</v>
      </c>
      <c r="R11" s="81">
        <f>'Metro Data'!J$14</f>
        <v>12.653775744378208</v>
      </c>
      <c r="S11" s="83">
        <f>'Lake Conc'!I27</f>
        <v>10.0290625</v>
      </c>
      <c r="T11" s="96">
        <v>12.653775744378208</v>
      </c>
      <c r="U11" s="95">
        <v>10.0290625</v>
      </c>
    </row>
    <row r="12" spans="1:21" x14ac:dyDescent="0.2">
      <c r="Q12" s="2">
        <f>'Lake Conc'!B28</f>
        <v>2008</v>
      </c>
      <c r="R12" s="81">
        <f>'Metro Data'!K$14</f>
        <v>9.7841913255839472</v>
      </c>
      <c r="S12" s="83">
        <f>'Lake Conc'!I28</f>
        <v>5.5472222222222198</v>
      </c>
      <c r="T12" s="96">
        <v>9.7841913255839472</v>
      </c>
      <c r="U12" s="95">
        <v>5.5472222222222198</v>
      </c>
    </row>
    <row r="13" spans="1:21" x14ac:dyDescent="0.2">
      <c r="Q13" s="2">
        <f>'Lake Conc'!B29</f>
        <v>2009</v>
      </c>
      <c r="R13" s="81">
        <f>'Metro Data'!L$14</f>
        <v>9.4381825817566778</v>
      </c>
      <c r="S13" s="83">
        <f>'Lake Conc'!I29</f>
        <v>5.8738888888888896</v>
      </c>
      <c r="T13" s="96">
        <v>9.4381825817566778</v>
      </c>
      <c r="U13" s="95">
        <v>5.8738888888888896</v>
      </c>
    </row>
    <row r="14" spans="1:21" x14ac:dyDescent="0.2">
      <c r="Q14" s="2">
        <f>'Lake Conc'!B30</f>
        <v>2010</v>
      </c>
      <c r="R14" s="81">
        <f>'Metro Data'!M$14</f>
        <v>7.9268108751396937</v>
      </c>
      <c r="S14" s="83">
        <f>'Lake Conc'!I30</f>
        <v>7.2672222222222196</v>
      </c>
      <c r="T14" s="96">
        <v>7.9268108751396937</v>
      </c>
      <c r="U14" s="95">
        <v>7.2672222222222196</v>
      </c>
    </row>
    <row r="15" spans="1:21" x14ac:dyDescent="0.2">
      <c r="P15" s="34"/>
      <c r="Q15">
        <v>2011</v>
      </c>
      <c r="R15" s="81">
        <f>'Metro Data'!N$14</f>
        <v>10.600000000000001</v>
      </c>
      <c r="S15" s="83">
        <v>6.5229411764705887</v>
      </c>
      <c r="T15" s="96">
        <v>10.600000000000001</v>
      </c>
      <c r="U15" s="95">
        <v>6.5229411764705887</v>
      </c>
    </row>
    <row r="16" spans="1:21" x14ac:dyDescent="0.2">
      <c r="P16" s="34"/>
      <c r="Q16" s="9">
        <v>2012</v>
      </c>
      <c r="R16" s="81">
        <f>'Metro Data'!O$14</f>
        <v>8.1841660481004403</v>
      </c>
      <c r="S16" s="83">
        <v>5.9679411764705881</v>
      </c>
      <c r="T16" s="96">
        <v>8.1841660481004403</v>
      </c>
      <c r="U16" s="95">
        <v>5.9679411764705881</v>
      </c>
    </row>
    <row r="17" spans="17:21" ht="13.5" thickBot="1" x14ac:dyDescent="0.25">
      <c r="Q17" s="110">
        <v>2013</v>
      </c>
      <c r="R17" s="84">
        <f>'Metro Data'!P$14</f>
        <v>7.2254446614333574</v>
      </c>
      <c r="S17" s="122">
        <v>9.14</v>
      </c>
      <c r="T17" s="96">
        <v>7</v>
      </c>
      <c r="U17" s="95">
        <v>9.14</v>
      </c>
    </row>
  </sheetData>
  <phoneticPr fontId="2" type="noConversion"/>
  <pageMargins left="0.75" right="0.75" top="1" bottom="1" header="0.5" footer="0.5"/>
  <pageSetup orientation="landscape" horizontalDpi="300" verticalDpi="300" r:id="rId1"/>
  <headerFooter alignWithMargins="0">
    <oddFooter>&amp;RPage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topLeftCell="C1" workbookViewId="0">
      <selection activeCell="T23" sqref="T23"/>
    </sheetView>
  </sheetViews>
  <sheetFormatPr defaultRowHeight="12.75" x14ac:dyDescent="0.2"/>
  <cols>
    <col min="12" max="12" width="11.42578125" customWidth="1"/>
  </cols>
  <sheetData>
    <row r="1" spans="1:29" x14ac:dyDescent="0.2">
      <c r="A1" s="86" t="s">
        <v>130</v>
      </c>
    </row>
    <row r="3" spans="1:29" ht="15" x14ac:dyDescent="0.25">
      <c r="A3" t="s">
        <v>66</v>
      </c>
      <c r="B3" t="s">
        <v>67</v>
      </c>
      <c r="C3" t="s">
        <v>68</v>
      </c>
      <c r="D3" t="s">
        <v>69</v>
      </c>
      <c r="E3" t="s">
        <v>70</v>
      </c>
      <c r="F3" t="s">
        <v>71</v>
      </c>
      <c r="G3" t="s">
        <v>72</v>
      </c>
      <c r="H3" t="s">
        <v>73</v>
      </c>
      <c r="I3" t="s">
        <v>74</v>
      </c>
      <c r="J3" t="s">
        <v>75</v>
      </c>
      <c r="K3" t="s">
        <v>76</v>
      </c>
      <c r="L3" t="s">
        <v>77</v>
      </c>
      <c r="M3" t="s">
        <v>78</v>
      </c>
      <c r="N3" t="s">
        <v>79</v>
      </c>
      <c r="O3" t="s">
        <v>80</v>
      </c>
      <c r="P3" t="s">
        <v>129</v>
      </c>
      <c r="Q3" t="s">
        <v>128</v>
      </c>
      <c r="R3" t="s">
        <v>127</v>
      </c>
      <c r="S3" t="s">
        <v>84</v>
      </c>
      <c r="T3" t="s">
        <v>85</v>
      </c>
      <c r="U3" t="s">
        <v>86</v>
      </c>
      <c r="V3" t="s">
        <v>87</v>
      </c>
      <c r="W3" t="s">
        <v>88</v>
      </c>
      <c r="X3" t="s">
        <v>126</v>
      </c>
      <c r="Y3" t="s">
        <v>125</v>
      </c>
      <c r="Z3" t="s">
        <v>124</v>
      </c>
      <c r="AA3" s="100" t="s">
        <v>115</v>
      </c>
      <c r="AB3" s="100" t="s">
        <v>114</v>
      </c>
      <c r="AC3" s="100" t="s">
        <v>113</v>
      </c>
    </row>
    <row r="4" spans="1:29" x14ac:dyDescent="0.2">
      <c r="A4" t="s">
        <v>90</v>
      </c>
      <c r="B4" t="s">
        <v>91</v>
      </c>
      <c r="C4" t="s">
        <v>100</v>
      </c>
      <c r="D4" t="s">
        <v>92</v>
      </c>
      <c r="E4" t="s">
        <v>93</v>
      </c>
      <c r="F4">
        <v>0</v>
      </c>
      <c r="G4">
        <v>3</v>
      </c>
      <c r="H4" t="s">
        <v>94</v>
      </c>
      <c r="J4" t="s">
        <v>95</v>
      </c>
      <c r="K4">
        <v>3</v>
      </c>
      <c r="L4" s="99">
        <v>40695</v>
      </c>
      <c r="N4" s="105">
        <v>40695.458333333336</v>
      </c>
      <c r="P4">
        <v>2011</v>
      </c>
      <c r="Q4" s="105">
        <v>40941.56050925926</v>
      </c>
      <c r="R4">
        <v>2011008204</v>
      </c>
      <c r="S4">
        <v>6.41</v>
      </c>
      <c r="T4">
        <v>6.41</v>
      </c>
      <c r="U4">
        <v>155</v>
      </c>
      <c r="V4" t="s">
        <v>54</v>
      </c>
      <c r="W4" t="s">
        <v>56</v>
      </c>
      <c r="X4" s="105">
        <v>40941.583437499998</v>
      </c>
      <c r="Y4">
        <v>2011</v>
      </c>
      <c r="Z4" t="s">
        <v>123</v>
      </c>
      <c r="AB4">
        <f t="shared" ref="AB4:AB20" si="0">IF(T4&gt;15,1,0)</f>
        <v>0</v>
      </c>
      <c r="AC4">
        <f t="shared" ref="AC4:AC20" si="1">IF(T4&gt;30,1,0)</f>
        <v>0</v>
      </c>
    </row>
    <row r="5" spans="1:29" x14ac:dyDescent="0.2">
      <c r="A5" t="s">
        <v>90</v>
      </c>
      <c r="B5" t="s">
        <v>91</v>
      </c>
      <c r="C5" t="s">
        <v>100</v>
      </c>
      <c r="D5" t="s">
        <v>92</v>
      </c>
      <c r="E5" t="s">
        <v>93</v>
      </c>
      <c r="F5">
        <v>0</v>
      </c>
      <c r="G5">
        <v>3</v>
      </c>
      <c r="H5" t="s">
        <v>94</v>
      </c>
      <c r="J5" t="s">
        <v>95</v>
      </c>
      <c r="K5">
        <v>3</v>
      </c>
      <c r="L5" s="99">
        <v>40701</v>
      </c>
      <c r="N5" s="105">
        <v>40701.40625</v>
      </c>
      <c r="P5">
        <v>2011</v>
      </c>
      <c r="Q5" s="105">
        <v>40941.56050925926</v>
      </c>
      <c r="R5">
        <v>2011008578</v>
      </c>
      <c r="S5">
        <v>8.5399999999999991</v>
      </c>
      <c r="T5">
        <v>8.5399999999999991</v>
      </c>
      <c r="U5">
        <v>155</v>
      </c>
      <c r="V5" t="s">
        <v>54</v>
      </c>
      <c r="W5" t="s">
        <v>56</v>
      </c>
      <c r="X5" s="105">
        <v>40941.583437499998</v>
      </c>
      <c r="Y5">
        <v>2011</v>
      </c>
      <c r="Z5" t="s">
        <v>123</v>
      </c>
      <c r="AB5">
        <f t="shared" si="0"/>
        <v>0</v>
      </c>
      <c r="AC5">
        <f t="shared" si="1"/>
        <v>0</v>
      </c>
    </row>
    <row r="6" spans="1:29" x14ac:dyDescent="0.2">
      <c r="A6" t="s">
        <v>90</v>
      </c>
      <c r="B6" t="s">
        <v>91</v>
      </c>
      <c r="C6" t="s">
        <v>98</v>
      </c>
      <c r="D6" t="s">
        <v>92</v>
      </c>
      <c r="E6" t="s">
        <v>93</v>
      </c>
      <c r="F6">
        <v>0</v>
      </c>
      <c r="G6">
        <v>3</v>
      </c>
      <c r="H6" t="s">
        <v>94</v>
      </c>
      <c r="J6" t="s">
        <v>95</v>
      </c>
      <c r="K6">
        <v>3</v>
      </c>
      <c r="L6" s="99">
        <v>40715</v>
      </c>
      <c r="N6" s="105">
        <v>40715.399305555555</v>
      </c>
      <c r="P6">
        <v>2011</v>
      </c>
      <c r="Q6" s="105">
        <v>40941.56050925926</v>
      </c>
      <c r="R6">
        <v>2011009236</v>
      </c>
      <c r="S6">
        <v>5.87</v>
      </c>
      <c r="T6">
        <v>5.87</v>
      </c>
      <c r="U6">
        <v>155</v>
      </c>
      <c r="V6" t="s">
        <v>54</v>
      </c>
      <c r="W6" t="s">
        <v>56</v>
      </c>
      <c r="X6" s="105">
        <v>40941.583437499998</v>
      </c>
      <c r="Y6">
        <v>2011</v>
      </c>
      <c r="Z6" t="s">
        <v>123</v>
      </c>
      <c r="AB6">
        <f t="shared" si="0"/>
        <v>0</v>
      </c>
      <c r="AC6">
        <f t="shared" si="1"/>
        <v>0</v>
      </c>
    </row>
    <row r="7" spans="1:29" x14ac:dyDescent="0.2">
      <c r="A7" t="s">
        <v>90</v>
      </c>
      <c r="B7" t="s">
        <v>91</v>
      </c>
      <c r="C7" t="s">
        <v>99</v>
      </c>
      <c r="D7" t="s">
        <v>92</v>
      </c>
      <c r="E7" t="s">
        <v>93</v>
      </c>
      <c r="F7">
        <v>0</v>
      </c>
      <c r="G7">
        <v>3</v>
      </c>
      <c r="H7" t="s">
        <v>94</v>
      </c>
      <c r="J7" t="s">
        <v>95</v>
      </c>
      <c r="K7">
        <v>3</v>
      </c>
      <c r="L7" s="99">
        <v>40721</v>
      </c>
      <c r="N7" s="105">
        <v>40721.385416666664</v>
      </c>
      <c r="P7">
        <v>2011</v>
      </c>
      <c r="Q7" s="105">
        <v>40941.56050925926</v>
      </c>
      <c r="R7">
        <v>2011009695</v>
      </c>
      <c r="S7">
        <v>7.48</v>
      </c>
      <c r="T7">
        <v>7.48</v>
      </c>
      <c r="U7">
        <v>155</v>
      </c>
      <c r="V7" t="s">
        <v>54</v>
      </c>
      <c r="W7" t="s">
        <v>56</v>
      </c>
      <c r="X7" s="105">
        <v>40941.583437499998</v>
      </c>
      <c r="Y7">
        <v>2011</v>
      </c>
      <c r="Z7" t="s">
        <v>123</v>
      </c>
      <c r="AB7">
        <f t="shared" si="0"/>
        <v>0</v>
      </c>
      <c r="AC7">
        <f t="shared" si="1"/>
        <v>0</v>
      </c>
    </row>
    <row r="8" spans="1:29" x14ac:dyDescent="0.2">
      <c r="A8" t="s">
        <v>90</v>
      </c>
      <c r="B8" t="s">
        <v>91</v>
      </c>
      <c r="C8" t="s">
        <v>99</v>
      </c>
      <c r="D8" t="s">
        <v>104</v>
      </c>
      <c r="E8" t="s">
        <v>93</v>
      </c>
      <c r="F8">
        <v>0</v>
      </c>
      <c r="G8">
        <v>3</v>
      </c>
      <c r="H8" t="s">
        <v>94</v>
      </c>
      <c r="J8" t="s">
        <v>95</v>
      </c>
      <c r="K8">
        <v>3</v>
      </c>
      <c r="L8" s="99">
        <v>40729</v>
      </c>
      <c r="N8" s="105">
        <v>40729.40625</v>
      </c>
      <c r="P8">
        <v>2011</v>
      </c>
      <c r="Q8" s="105">
        <v>40941.56050925926</v>
      </c>
      <c r="R8">
        <v>2011010150</v>
      </c>
      <c r="S8">
        <v>3.74</v>
      </c>
      <c r="T8">
        <v>3.74</v>
      </c>
      <c r="U8">
        <v>155</v>
      </c>
      <c r="V8" t="s">
        <v>54</v>
      </c>
      <c r="W8" t="s">
        <v>56</v>
      </c>
      <c r="X8" s="105">
        <v>40941.583437499998</v>
      </c>
      <c r="Y8">
        <v>2011</v>
      </c>
      <c r="Z8" t="s">
        <v>123</v>
      </c>
      <c r="AB8">
        <f t="shared" si="0"/>
        <v>0</v>
      </c>
      <c r="AC8">
        <f t="shared" si="1"/>
        <v>0</v>
      </c>
    </row>
    <row r="9" spans="1:29" x14ac:dyDescent="0.2">
      <c r="A9" t="s">
        <v>90</v>
      </c>
      <c r="B9" t="s">
        <v>91</v>
      </c>
      <c r="C9" t="s">
        <v>100</v>
      </c>
      <c r="D9" t="s">
        <v>92</v>
      </c>
      <c r="E9" t="s">
        <v>93</v>
      </c>
      <c r="F9">
        <v>0</v>
      </c>
      <c r="G9">
        <v>3</v>
      </c>
      <c r="H9" t="s">
        <v>94</v>
      </c>
      <c r="J9" t="s">
        <v>95</v>
      </c>
      <c r="K9">
        <v>3</v>
      </c>
      <c r="L9" s="99">
        <v>40736</v>
      </c>
      <c r="N9" s="105">
        <v>40736.399305555555</v>
      </c>
      <c r="P9">
        <v>2011</v>
      </c>
      <c r="Q9" s="105">
        <v>40941.56050925926</v>
      </c>
      <c r="R9">
        <v>2011010613</v>
      </c>
      <c r="S9">
        <v>4.8099999999999996</v>
      </c>
      <c r="T9">
        <v>4.8099999999999996</v>
      </c>
      <c r="U9">
        <v>155</v>
      </c>
      <c r="V9" t="s">
        <v>54</v>
      </c>
      <c r="W9" t="s">
        <v>56</v>
      </c>
      <c r="X9" s="105">
        <v>40941.583437499998</v>
      </c>
      <c r="Y9">
        <v>2011</v>
      </c>
      <c r="Z9" t="s">
        <v>123</v>
      </c>
      <c r="AB9">
        <f t="shared" si="0"/>
        <v>0</v>
      </c>
      <c r="AC9">
        <f t="shared" si="1"/>
        <v>0</v>
      </c>
    </row>
    <row r="10" spans="1:29" x14ac:dyDescent="0.2">
      <c r="A10" t="s">
        <v>90</v>
      </c>
      <c r="B10" t="s">
        <v>91</v>
      </c>
      <c r="C10" t="s">
        <v>99</v>
      </c>
      <c r="D10" t="s">
        <v>92</v>
      </c>
      <c r="E10" t="s">
        <v>93</v>
      </c>
      <c r="F10">
        <v>0</v>
      </c>
      <c r="G10">
        <v>3</v>
      </c>
      <c r="H10" t="s">
        <v>94</v>
      </c>
      <c r="J10" t="s">
        <v>95</v>
      </c>
      <c r="K10">
        <v>3</v>
      </c>
      <c r="L10" s="99">
        <v>40742</v>
      </c>
      <c r="N10" s="105">
        <v>40742.565972222219</v>
      </c>
      <c r="P10">
        <v>2011</v>
      </c>
      <c r="Q10" s="105">
        <v>40941.56050925926</v>
      </c>
      <c r="R10">
        <v>2011011003</v>
      </c>
      <c r="S10">
        <v>12.82</v>
      </c>
      <c r="T10">
        <v>12.82</v>
      </c>
      <c r="U10">
        <v>155</v>
      </c>
      <c r="V10" t="s">
        <v>54</v>
      </c>
      <c r="W10" t="s">
        <v>56</v>
      </c>
      <c r="X10" s="105">
        <v>40941.583437499998</v>
      </c>
      <c r="Y10">
        <v>2011</v>
      </c>
      <c r="Z10" t="s">
        <v>123</v>
      </c>
      <c r="AB10">
        <f t="shared" si="0"/>
        <v>0</v>
      </c>
      <c r="AC10">
        <f t="shared" si="1"/>
        <v>0</v>
      </c>
    </row>
    <row r="11" spans="1:29" x14ac:dyDescent="0.2">
      <c r="A11" t="s">
        <v>90</v>
      </c>
      <c r="B11" t="s">
        <v>91</v>
      </c>
      <c r="C11" t="s">
        <v>100</v>
      </c>
      <c r="D11" t="s">
        <v>92</v>
      </c>
      <c r="E11" t="s">
        <v>93</v>
      </c>
      <c r="F11">
        <v>0</v>
      </c>
      <c r="G11">
        <v>3</v>
      </c>
      <c r="H11" t="s">
        <v>94</v>
      </c>
      <c r="J11" t="s">
        <v>95</v>
      </c>
      <c r="K11">
        <v>3</v>
      </c>
      <c r="L11" s="99">
        <v>40750</v>
      </c>
      <c r="N11" s="105">
        <v>40750.413194444445</v>
      </c>
      <c r="P11">
        <v>2011</v>
      </c>
      <c r="Q11" s="105">
        <v>40941.56050925926</v>
      </c>
      <c r="R11">
        <v>2011011518</v>
      </c>
      <c r="S11">
        <v>4.8099999999999996</v>
      </c>
      <c r="T11">
        <v>4.8099999999999996</v>
      </c>
      <c r="U11">
        <v>155</v>
      </c>
      <c r="V11" t="s">
        <v>54</v>
      </c>
      <c r="W11" t="s">
        <v>56</v>
      </c>
      <c r="X11" s="105">
        <v>40941.583437499998</v>
      </c>
      <c r="Y11">
        <v>2011</v>
      </c>
      <c r="Z11" t="s">
        <v>123</v>
      </c>
      <c r="AB11">
        <f t="shared" si="0"/>
        <v>0</v>
      </c>
      <c r="AC11">
        <f t="shared" si="1"/>
        <v>0</v>
      </c>
    </row>
    <row r="12" spans="1:29" x14ac:dyDescent="0.2">
      <c r="A12" t="s">
        <v>90</v>
      </c>
      <c r="B12" t="s">
        <v>91</v>
      </c>
      <c r="C12" t="s">
        <v>99</v>
      </c>
      <c r="D12" t="s">
        <v>92</v>
      </c>
      <c r="E12" t="s">
        <v>93</v>
      </c>
      <c r="F12">
        <v>0</v>
      </c>
      <c r="G12">
        <v>3</v>
      </c>
      <c r="H12" t="s">
        <v>94</v>
      </c>
      <c r="J12" t="s">
        <v>95</v>
      </c>
      <c r="K12">
        <v>3</v>
      </c>
      <c r="L12" s="99">
        <v>40758</v>
      </c>
      <c r="N12" s="105">
        <v>40758.381944444445</v>
      </c>
      <c r="P12">
        <v>2011</v>
      </c>
      <c r="Q12" s="105">
        <v>40941.56050925926</v>
      </c>
      <c r="R12">
        <v>2011012059</v>
      </c>
      <c r="S12">
        <v>5.34</v>
      </c>
      <c r="T12">
        <v>5.34</v>
      </c>
      <c r="U12">
        <v>155</v>
      </c>
      <c r="V12" t="s">
        <v>54</v>
      </c>
      <c r="W12" t="s">
        <v>56</v>
      </c>
      <c r="X12" s="105">
        <v>40941.583437499998</v>
      </c>
      <c r="Y12">
        <v>2011</v>
      </c>
      <c r="Z12" t="s">
        <v>123</v>
      </c>
      <c r="AB12">
        <f t="shared" si="0"/>
        <v>0</v>
      </c>
      <c r="AC12">
        <f t="shared" si="1"/>
        <v>0</v>
      </c>
    </row>
    <row r="13" spans="1:29" x14ac:dyDescent="0.2">
      <c r="A13" t="s">
        <v>90</v>
      </c>
      <c r="B13" t="s">
        <v>91</v>
      </c>
      <c r="C13" t="s">
        <v>100</v>
      </c>
      <c r="D13" t="s">
        <v>92</v>
      </c>
      <c r="E13" t="s">
        <v>93</v>
      </c>
      <c r="F13">
        <v>0</v>
      </c>
      <c r="G13">
        <v>3</v>
      </c>
      <c r="H13" t="s">
        <v>94</v>
      </c>
      <c r="J13" t="s">
        <v>95</v>
      </c>
      <c r="K13">
        <v>3</v>
      </c>
      <c r="L13" s="99">
        <v>40764</v>
      </c>
      <c r="N13" s="105">
        <v>40764.399305555555</v>
      </c>
      <c r="P13">
        <v>2011</v>
      </c>
      <c r="Q13" s="105">
        <v>40941.56050925926</v>
      </c>
      <c r="R13">
        <v>2011012649</v>
      </c>
      <c r="S13">
        <v>10.15</v>
      </c>
      <c r="T13">
        <v>10.15</v>
      </c>
      <c r="U13">
        <v>155</v>
      </c>
      <c r="V13" t="s">
        <v>54</v>
      </c>
      <c r="W13" t="s">
        <v>56</v>
      </c>
      <c r="X13" s="105">
        <v>40941.583437499998</v>
      </c>
      <c r="Y13">
        <v>2011</v>
      </c>
      <c r="Z13" t="s">
        <v>123</v>
      </c>
      <c r="AB13">
        <f t="shared" si="0"/>
        <v>0</v>
      </c>
      <c r="AC13">
        <f t="shared" si="1"/>
        <v>0</v>
      </c>
    </row>
    <row r="14" spans="1:29" x14ac:dyDescent="0.2">
      <c r="A14" t="s">
        <v>90</v>
      </c>
      <c r="B14" t="s">
        <v>91</v>
      </c>
      <c r="C14" t="s">
        <v>99</v>
      </c>
      <c r="D14" t="s">
        <v>92</v>
      </c>
      <c r="E14" t="s">
        <v>93</v>
      </c>
      <c r="F14">
        <v>0</v>
      </c>
      <c r="G14">
        <v>3</v>
      </c>
      <c r="H14" t="s">
        <v>94</v>
      </c>
      <c r="J14" t="s">
        <v>95</v>
      </c>
      <c r="K14">
        <v>3</v>
      </c>
      <c r="L14" s="99">
        <v>40770</v>
      </c>
      <c r="N14" s="105">
        <v>40770.388888888891</v>
      </c>
      <c r="P14">
        <v>2011</v>
      </c>
      <c r="Q14" s="105">
        <v>40941.56050925926</v>
      </c>
      <c r="R14">
        <v>2011013103</v>
      </c>
      <c r="S14">
        <v>8.01</v>
      </c>
      <c r="T14">
        <v>8.01</v>
      </c>
      <c r="U14">
        <v>155</v>
      </c>
      <c r="V14" t="s">
        <v>54</v>
      </c>
      <c r="W14" t="s">
        <v>56</v>
      </c>
      <c r="X14" s="105">
        <v>40941.583437499998</v>
      </c>
      <c r="Y14">
        <v>2011</v>
      </c>
      <c r="Z14" t="s">
        <v>123</v>
      </c>
      <c r="AB14">
        <f t="shared" si="0"/>
        <v>0</v>
      </c>
      <c r="AC14">
        <f t="shared" si="1"/>
        <v>0</v>
      </c>
    </row>
    <row r="15" spans="1:29" x14ac:dyDescent="0.2">
      <c r="A15" t="s">
        <v>90</v>
      </c>
      <c r="B15" t="s">
        <v>91</v>
      </c>
      <c r="C15" t="s">
        <v>100</v>
      </c>
      <c r="D15" t="s">
        <v>92</v>
      </c>
      <c r="E15" t="s">
        <v>93</v>
      </c>
      <c r="F15">
        <v>0</v>
      </c>
      <c r="G15">
        <v>3</v>
      </c>
      <c r="H15" t="s">
        <v>94</v>
      </c>
      <c r="J15" t="s">
        <v>95</v>
      </c>
      <c r="K15">
        <v>3</v>
      </c>
      <c r="L15" s="99">
        <v>40779</v>
      </c>
      <c r="N15" s="105">
        <v>40779.479166666664</v>
      </c>
      <c r="P15">
        <v>2011</v>
      </c>
      <c r="Q15" s="105">
        <v>40941.560497685183</v>
      </c>
      <c r="R15">
        <v>2011013594</v>
      </c>
      <c r="S15">
        <v>4.2699999999999996</v>
      </c>
      <c r="T15">
        <v>4.2699999999999996</v>
      </c>
      <c r="U15">
        <v>155</v>
      </c>
      <c r="V15" t="s">
        <v>54</v>
      </c>
      <c r="W15" t="s">
        <v>56</v>
      </c>
      <c r="X15" s="105">
        <v>40941.583437499998</v>
      </c>
      <c r="Y15">
        <v>2011</v>
      </c>
      <c r="Z15" t="s">
        <v>123</v>
      </c>
      <c r="AB15">
        <f t="shared" si="0"/>
        <v>0</v>
      </c>
      <c r="AC15">
        <f t="shared" si="1"/>
        <v>0</v>
      </c>
    </row>
    <row r="16" spans="1:29" x14ac:dyDescent="0.2">
      <c r="A16" t="s">
        <v>90</v>
      </c>
      <c r="B16" t="s">
        <v>91</v>
      </c>
      <c r="C16" t="s">
        <v>99</v>
      </c>
      <c r="D16" t="s">
        <v>92</v>
      </c>
      <c r="E16" t="s">
        <v>93</v>
      </c>
      <c r="F16">
        <v>0</v>
      </c>
      <c r="G16">
        <v>3</v>
      </c>
      <c r="H16" t="s">
        <v>94</v>
      </c>
      <c r="J16" t="s">
        <v>95</v>
      </c>
      <c r="K16">
        <v>3</v>
      </c>
      <c r="L16" s="99">
        <v>40785</v>
      </c>
      <c r="N16" s="105">
        <v>40785.371527777781</v>
      </c>
      <c r="P16">
        <v>2011</v>
      </c>
      <c r="Q16" s="105">
        <v>40941.560497685183</v>
      </c>
      <c r="R16">
        <v>2011013924</v>
      </c>
      <c r="S16">
        <v>2.67</v>
      </c>
      <c r="T16">
        <v>2.67</v>
      </c>
      <c r="U16">
        <v>155</v>
      </c>
      <c r="V16" t="s">
        <v>54</v>
      </c>
      <c r="W16" t="s">
        <v>56</v>
      </c>
      <c r="X16" s="105">
        <v>40941.583437499998</v>
      </c>
      <c r="Y16">
        <v>2011</v>
      </c>
      <c r="Z16" t="s">
        <v>123</v>
      </c>
      <c r="AB16">
        <f t="shared" si="0"/>
        <v>0</v>
      </c>
      <c r="AC16">
        <f t="shared" si="1"/>
        <v>0</v>
      </c>
    </row>
    <row r="17" spans="1:29" x14ac:dyDescent="0.2">
      <c r="A17" t="s">
        <v>90</v>
      </c>
      <c r="B17" t="s">
        <v>91</v>
      </c>
      <c r="C17" t="s">
        <v>100</v>
      </c>
      <c r="D17" t="s">
        <v>92</v>
      </c>
      <c r="E17" t="s">
        <v>93</v>
      </c>
      <c r="F17">
        <v>0</v>
      </c>
      <c r="G17">
        <v>3</v>
      </c>
      <c r="H17" t="s">
        <v>94</v>
      </c>
      <c r="J17" t="s">
        <v>95</v>
      </c>
      <c r="K17">
        <v>3</v>
      </c>
      <c r="L17" s="99">
        <v>40793</v>
      </c>
      <c r="N17" s="105">
        <v>40793.458333333336</v>
      </c>
      <c r="P17">
        <v>2011</v>
      </c>
      <c r="Q17" s="105">
        <v>40941.560497685183</v>
      </c>
      <c r="R17">
        <v>2011014443</v>
      </c>
      <c r="S17">
        <v>6.41</v>
      </c>
      <c r="T17">
        <v>6.41</v>
      </c>
      <c r="U17">
        <v>155</v>
      </c>
      <c r="V17" t="s">
        <v>54</v>
      </c>
      <c r="W17" t="s">
        <v>56</v>
      </c>
      <c r="X17" s="105">
        <v>40941.583437499998</v>
      </c>
      <c r="Y17">
        <v>2011</v>
      </c>
      <c r="Z17" t="s">
        <v>123</v>
      </c>
      <c r="AB17">
        <f t="shared" si="0"/>
        <v>0</v>
      </c>
      <c r="AC17">
        <f t="shared" si="1"/>
        <v>0</v>
      </c>
    </row>
    <row r="18" spans="1:29" x14ac:dyDescent="0.2">
      <c r="A18" t="s">
        <v>90</v>
      </c>
      <c r="B18" t="s">
        <v>91</v>
      </c>
      <c r="C18" t="s">
        <v>100</v>
      </c>
      <c r="D18" t="s">
        <v>92</v>
      </c>
      <c r="E18" t="s">
        <v>93</v>
      </c>
      <c r="F18">
        <v>0</v>
      </c>
      <c r="G18">
        <v>3</v>
      </c>
      <c r="H18" t="s">
        <v>94</v>
      </c>
      <c r="J18" t="s">
        <v>95</v>
      </c>
      <c r="K18">
        <v>3</v>
      </c>
      <c r="L18" s="99">
        <v>40799</v>
      </c>
      <c r="N18" s="105">
        <v>40799.395833333336</v>
      </c>
      <c r="P18">
        <v>2011</v>
      </c>
      <c r="Q18" s="105">
        <v>40941.560497685183</v>
      </c>
      <c r="R18">
        <v>2011014722</v>
      </c>
      <c r="S18">
        <v>4.6100000000000003</v>
      </c>
      <c r="T18">
        <v>4.6100000000000003</v>
      </c>
      <c r="U18">
        <v>155</v>
      </c>
      <c r="V18" t="s">
        <v>54</v>
      </c>
      <c r="W18" t="s">
        <v>56</v>
      </c>
      <c r="X18" s="105">
        <v>40941.583437499998</v>
      </c>
      <c r="Y18">
        <v>2011</v>
      </c>
      <c r="Z18" t="s">
        <v>123</v>
      </c>
      <c r="AB18">
        <f t="shared" si="0"/>
        <v>0</v>
      </c>
      <c r="AC18">
        <f t="shared" si="1"/>
        <v>0</v>
      </c>
    </row>
    <row r="19" spans="1:29" x14ac:dyDescent="0.2">
      <c r="A19" t="s">
        <v>90</v>
      </c>
      <c r="B19" t="s">
        <v>91</v>
      </c>
      <c r="C19" t="s">
        <v>99</v>
      </c>
      <c r="D19" t="s">
        <v>92</v>
      </c>
      <c r="E19" t="s">
        <v>93</v>
      </c>
      <c r="F19">
        <v>0</v>
      </c>
      <c r="G19">
        <v>3</v>
      </c>
      <c r="H19" t="s">
        <v>94</v>
      </c>
      <c r="J19" t="s">
        <v>95</v>
      </c>
      <c r="K19">
        <v>3</v>
      </c>
      <c r="L19" s="99">
        <v>40801</v>
      </c>
      <c r="N19" s="105">
        <v>40801.402777777781</v>
      </c>
      <c r="P19">
        <v>2011</v>
      </c>
      <c r="Q19" s="105">
        <v>40941.560497685183</v>
      </c>
      <c r="R19">
        <v>2011014938</v>
      </c>
      <c r="S19">
        <v>8.01</v>
      </c>
      <c r="T19">
        <v>8.01</v>
      </c>
      <c r="U19">
        <v>155</v>
      </c>
      <c r="V19" t="s">
        <v>54</v>
      </c>
      <c r="W19" t="s">
        <v>56</v>
      </c>
      <c r="X19" s="105">
        <v>40941.583437499998</v>
      </c>
      <c r="Y19">
        <v>2011</v>
      </c>
      <c r="Z19" t="s">
        <v>123</v>
      </c>
      <c r="AB19">
        <f t="shared" si="0"/>
        <v>0</v>
      </c>
      <c r="AC19">
        <f t="shared" si="1"/>
        <v>0</v>
      </c>
    </row>
    <row r="20" spans="1:29" x14ac:dyDescent="0.2">
      <c r="A20" t="s">
        <v>90</v>
      </c>
      <c r="B20" t="s">
        <v>91</v>
      </c>
      <c r="C20" t="s">
        <v>98</v>
      </c>
      <c r="D20" t="s">
        <v>92</v>
      </c>
      <c r="E20" t="s">
        <v>93</v>
      </c>
      <c r="F20">
        <v>0</v>
      </c>
      <c r="G20">
        <v>3</v>
      </c>
      <c r="H20" t="s">
        <v>94</v>
      </c>
      <c r="J20" t="s">
        <v>95</v>
      </c>
      <c r="K20">
        <v>3</v>
      </c>
      <c r="L20" s="99">
        <v>40806</v>
      </c>
      <c r="N20" s="105">
        <v>40806.409722222219</v>
      </c>
      <c r="P20">
        <v>2011</v>
      </c>
      <c r="Q20" s="105">
        <v>40941.560497685183</v>
      </c>
      <c r="R20">
        <v>2011015127</v>
      </c>
      <c r="S20">
        <v>6.94</v>
      </c>
      <c r="T20">
        <v>6.94</v>
      </c>
      <c r="U20">
        <v>155</v>
      </c>
      <c r="V20" t="s">
        <v>54</v>
      </c>
      <c r="W20" t="s">
        <v>56</v>
      </c>
      <c r="X20" s="105">
        <v>40941.583437499998</v>
      </c>
      <c r="Y20">
        <v>2011</v>
      </c>
      <c r="Z20" t="s">
        <v>123</v>
      </c>
      <c r="AB20">
        <f t="shared" si="0"/>
        <v>0</v>
      </c>
      <c r="AC20">
        <f t="shared" si="1"/>
        <v>0</v>
      </c>
    </row>
    <row r="21" spans="1:29" x14ac:dyDescent="0.2">
      <c r="L21" s="99"/>
      <c r="N21" s="105"/>
      <c r="Q21" s="105"/>
      <c r="X21" s="105"/>
    </row>
    <row r="22" spans="1:29" x14ac:dyDescent="0.2">
      <c r="L22" s="99"/>
      <c r="N22" s="105"/>
      <c r="Q22" s="105"/>
      <c r="T22">
        <f>COUNT(T4:T20)</f>
        <v>17</v>
      </c>
      <c r="X22" s="105"/>
    </row>
    <row r="23" spans="1:29" x14ac:dyDescent="0.2">
      <c r="L23" s="99"/>
      <c r="N23" s="105"/>
      <c r="Q23" s="105"/>
      <c r="T23">
        <f>AVERAGE(T4:T20)</f>
        <v>6.5229411764705887</v>
      </c>
      <c r="X23" s="105"/>
    </row>
    <row r="24" spans="1:29" x14ac:dyDescent="0.2">
      <c r="L24" s="99"/>
      <c r="N24" s="105"/>
      <c r="Q24" s="105"/>
      <c r="T24">
        <f>MIN(T4:T20)</f>
        <v>2.67</v>
      </c>
      <c r="X24" s="105"/>
    </row>
    <row r="25" spans="1:29" x14ac:dyDescent="0.2">
      <c r="L25" s="99"/>
      <c r="N25" s="105"/>
      <c r="Q25" s="105"/>
      <c r="T25">
        <f>MAX(T4:T20)</f>
        <v>12.82</v>
      </c>
      <c r="X25" s="105"/>
    </row>
    <row r="26" spans="1:29" x14ac:dyDescent="0.2">
      <c r="L26" s="99"/>
      <c r="N26" s="105"/>
      <c r="Q26" s="105"/>
      <c r="T26">
        <f>STDEV(T4:T20)</f>
        <v>2.5178630937411031</v>
      </c>
      <c r="X26" s="105"/>
    </row>
    <row r="27" spans="1:29" x14ac:dyDescent="0.2">
      <c r="L27" s="99"/>
      <c r="N27" s="105"/>
      <c r="Q27" s="105"/>
      <c r="X27" s="105"/>
    </row>
    <row r="28" spans="1:29" x14ac:dyDescent="0.2">
      <c r="L28" s="99"/>
      <c r="N28" s="105"/>
      <c r="Q28" s="105"/>
      <c r="X28" s="105"/>
    </row>
    <row r="29" spans="1:29" x14ac:dyDescent="0.2">
      <c r="L29" s="99"/>
      <c r="N29" s="105"/>
      <c r="Q29" s="105"/>
      <c r="X29" s="105"/>
    </row>
    <row r="30" spans="1:29" x14ac:dyDescent="0.2">
      <c r="L30" s="99"/>
      <c r="N30" s="105"/>
      <c r="Q30" s="105"/>
      <c r="X30" s="10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1"/>
  <sheetViews>
    <sheetView topLeftCell="G1" workbookViewId="0">
      <selection activeCell="AA29" sqref="AA29"/>
    </sheetView>
  </sheetViews>
  <sheetFormatPr defaultRowHeight="12.75" x14ac:dyDescent="0.2"/>
  <cols>
    <col min="26" max="26" width="13.85546875" bestFit="1" customWidth="1"/>
    <col min="27" max="27" width="30.5703125" bestFit="1" customWidth="1"/>
    <col min="28" max="28" width="28.140625" bestFit="1" customWidth="1"/>
  </cols>
  <sheetData>
    <row r="1" spans="1:28" x14ac:dyDescent="0.2">
      <c r="A1" s="29" t="s">
        <v>118</v>
      </c>
    </row>
    <row r="2" spans="1:28" x14ac:dyDescent="0.2">
      <c r="A2" s="29" t="s">
        <v>117</v>
      </c>
    </row>
    <row r="3" spans="1:28" x14ac:dyDescent="0.2">
      <c r="A3" s="29"/>
    </row>
    <row r="5" spans="1:28" ht="15" x14ac:dyDescent="0.25">
      <c r="A5" s="101" t="s">
        <v>64</v>
      </c>
      <c r="B5" s="101" t="s">
        <v>31</v>
      </c>
      <c r="C5" s="101" t="s">
        <v>65</v>
      </c>
      <c r="D5" s="101" t="s">
        <v>66</v>
      </c>
      <c r="E5" s="101" t="s">
        <v>67</v>
      </c>
      <c r="F5" s="101" t="s">
        <v>68</v>
      </c>
      <c r="G5" s="101" t="s">
        <v>69</v>
      </c>
      <c r="H5" s="101" t="s">
        <v>70</v>
      </c>
      <c r="I5" s="101" t="s">
        <v>73</v>
      </c>
      <c r="J5" s="101" t="s">
        <v>75</v>
      </c>
      <c r="K5" s="101" t="s">
        <v>76</v>
      </c>
      <c r="L5" s="101" t="s">
        <v>77</v>
      </c>
      <c r="M5" s="101" t="s">
        <v>79</v>
      </c>
      <c r="N5" s="101" t="s">
        <v>41</v>
      </c>
      <c r="O5" s="101" t="s">
        <v>81</v>
      </c>
      <c r="P5" s="101" t="s">
        <v>82</v>
      </c>
      <c r="Q5" s="101" t="s">
        <v>83</v>
      </c>
      <c r="R5" s="101" t="s">
        <v>84</v>
      </c>
      <c r="S5" s="101" t="s">
        <v>116</v>
      </c>
      <c r="T5" s="101" t="s">
        <v>89</v>
      </c>
      <c r="U5" s="98"/>
      <c r="V5" s="100" t="s">
        <v>115</v>
      </c>
      <c r="W5" s="100" t="s">
        <v>114</v>
      </c>
      <c r="X5" s="100" t="s">
        <v>113</v>
      </c>
      <c r="Z5" s="102" t="s">
        <v>119</v>
      </c>
      <c r="AA5" t="s">
        <v>121</v>
      </c>
      <c r="AB5" t="s">
        <v>122</v>
      </c>
    </row>
    <row r="6" spans="1:28" x14ac:dyDescent="0.2">
      <c r="A6" s="98">
        <v>2012007052</v>
      </c>
      <c r="B6" s="98" t="s">
        <v>32</v>
      </c>
      <c r="C6" s="98">
        <v>1936</v>
      </c>
      <c r="D6" s="98" t="s">
        <v>90</v>
      </c>
      <c r="E6" s="98" t="s">
        <v>91</v>
      </c>
      <c r="F6" s="98" t="s">
        <v>99</v>
      </c>
      <c r="G6" s="98" t="s">
        <v>92</v>
      </c>
      <c r="H6" s="98" t="s">
        <v>93</v>
      </c>
      <c r="I6" s="98" t="s">
        <v>94</v>
      </c>
      <c r="J6" s="98" t="s">
        <v>95</v>
      </c>
      <c r="K6" s="98">
        <v>0</v>
      </c>
      <c r="L6" s="99">
        <v>41064</v>
      </c>
      <c r="M6" s="99">
        <v>41064.402777777781</v>
      </c>
      <c r="N6" s="98">
        <v>2012</v>
      </c>
      <c r="O6" s="99">
        <v>41302.570410069442</v>
      </c>
      <c r="P6" s="98">
        <v>2012007052</v>
      </c>
      <c r="R6" s="98" t="s">
        <v>102</v>
      </c>
      <c r="S6" s="98">
        <v>5.87</v>
      </c>
      <c r="U6" s="99"/>
      <c r="W6">
        <f t="shared" ref="W6:W31" si="0">IF(S6&gt;15,1,0)</f>
        <v>0</v>
      </c>
      <c r="X6">
        <f t="shared" ref="X6:X31" si="1">IF(S6&gt;30,1,0)</f>
        <v>0</v>
      </c>
      <c r="Z6" s="103">
        <v>41064</v>
      </c>
      <c r="AA6" s="104">
        <v>5.87</v>
      </c>
      <c r="AB6" s="104">
        <v>1</v>
      </c>
    </row>
    <row r="7" spans="1:28" x14ac:dyDescent="0.2">
      <c r="A7" s="98">
        <v>2012007580</v>
      </c>
      <c r="B7" s="98" t="s">
        <v>32</v>
      </c>
      <c r="C7" s="98">
        <v>1936</v>
      </c>
      <c r="D7" s="98" t="s">
        <v>90</v>
      </c>
      <c r="E7" s="98" t="s">
        <v>91</v>
      </c>
      <c r="F7" s="98" t="s">
        <v>98</v>
      </c>
      <c r="G7" s="98" t="s">
        <v>92</v>
      </c>
      <c r="H7" s="98" t="s">
        <v>93</v>
      </c>
      <c r="I7" s="98" t="s">
        <v>94</v>
      </c>
      <c r="J7" s="98" t="s">
        <v>95</v>
      </c>
      <c r="K7" s="98">
        <v>0</v>
      </c>
      <c r="L7" s="99">
        <v>41073</v>
      </c>
      <c r="M7" s="99">
        <v>41073.392361111109</v>
      </c>
      <c r="N7" s="98">
        <v>2012</v>
      </c>
      <c r="O7" s="99">
        <v>41302.570410069442</v>
      </c>
      <c r="P7" s="98">
        <v>2012007580</v>
      </c>
      <c r="R7" s="98" t="s">
        <v>96</v>
      </c>
      <c r="S7" s="98">
        <v>3.74</v>
      </c>
      <c r="U7" s="99"/>
      <c r="W7">
        <f t="shared" si="0"/>
        <v>0</v>
      </c>
      <c r="X7">
        <f t="shared" si="1"/>
        <v>0</v>
      </c>
      <c r="Z7" s="103">
        <v>41073</v>
      </c>
      <c r="AA7" s="104">
        <v>3.74</v>
      </c>
      <c r="AB7" s="104">
        <v>1</v>
      </c>
    </row>
    <row r="8" spans="1:28" x14ac:dyDescent="0.2">
      <c r="A8" s="98">
        <v>2012007934</v>
      </c>
      <c r="B8" s="98" t="s">
        <v>32</v>
      </c>
      <c r="C8" s="98">
        <v>1936</v>
      </c>
      <c r="D8" s="98" t="s">
        <v>90</v>
      </c>
      <c r="E8" s="98" t="s">
        <v>91</v>
      </c>
      <c r="F8" s="98" t="s">
        <v>99</v>
      </c>
      <c r="G8" s="98" t="s">
        <v>92</v>
      </c>
      <c r="H8" s="98" t="s">
        <v>93</v>
      </c>
      <c r="I8" s="98" t="s">
        <v>94</v>
      </c>
      <c r="J8" s="98" t="s">
        <v>95</v>
      </c>
      <c r="K8" s="98">
        <v>0</v>
      </c>
      <c r="L8" s="99">
        <v>41078</v>
      </c>
      <c r="M8" s="99">
        <v>41078.423611111109</v>
      </c>
      <c r="N8" s="98">
        <v>2012</v>
      </c>
      <c r="O8" s="99">
        <v>41302.570410069442</v>
      </c>
      <c r="P8" s="98">
        <v>2012007934</v>
      </c>
      <c r="R8" s="98" t="s">
        <v>103</v>
      </c>
      <c r="S8" s="98">
        <v>5.34</v>
      </c>
      <c r="U8" s="99"/>
      <c r="W8">
        <f t="shared" si="0"/>
        <v>0</v>
      </c>
      <c r="X8">
        <f t="shared" si="1"/>
        <v>0</v>
      </c>
      <c r="Z8" s="103">
        <v>41078</v>
      </c>
      <c r="AA8" s="104">
        <v>5.34</v>
      </c>
      <c r="AB8" s="104">
        <v>1</v>
      </c>
    </row>
    <row r="9" spans="1:28" x14ac:dyDescent="0.2">
      <c r="A9" s="98">
        <v>2012008401</v>
      </c>
      <c r="B9" s="98" t="s">
        <v>32</v>
      </c>
      <c r="C9" s="98">
        <v>1936</v>
      </c>
      <c r="D9" s="98" t="s">
        <v>90</v>
      </c>
      <c r="E9" s="98" t="s">
        <v>91</v>
      </c>
      <c r="F9" s="98" t="s">
        <v>100</v>
      </c>
      <c r="G9" s="98" t="s">
        <v>92</v>
      </c>
      <c r="H9" s="98" t="s">
        <v>93</v>
      </c>
      <c r="I9" s="98" t="s">
        <v>94</v>
      </c>
      <c r="J9" s="98" t="s">
        <v>95</v>
      </c>
      <c r="K9" s="98">
        <v>0</v>
      </c>
      <c r="L9" s="99">
        <v>41086</v>
      </c>
      <c r="M9" s="99">
        <v>41086.4375</v>
      </c>
      <c r="N9" s="98">
        <v>2012</v>
      </c>
      <c r="O9" s="99">
        <v>41302.570410069442</v>
      </c>
      <c r="P9" s="98">
        <v>2012008401</v>
      </c>
      <c r="R9" s="98" t="s">
        <v>102</v>
      </c>
      <c r="S9" s="98">
        <v>5.87</v>
      </c>
      <c r="U9" s="99"/>
      <c r="W9">
        <f t="shared" si="0"/>
        <v>0</v>
      </c>
      <c r="X9">
        <f t="shared" si="1"/>
        <v>0</v>
      </c>
      <c r="Z9" s="103">
        <v>41086</v>
      </c>
      <c r="AA9" s="104">
        <v>5.87</v>
      </c>
      <c r="AB9" s="104">
        <v>1</v>
      </c>
    </row>
    <row r="10" spans="1:28" x14ac:dyDescent="0.2">
      <c r="A10" s="98">
        <v>2012009086</v>
      </c>
      <c r="B10" s="98" t="s">
        <v>32</v>
      </c>
      <c r="C10" s="98">
        <v>1936</v>
      </c>
      <c r="D10" s="98" t="s">
        <v>90</v>
      </c>
      <c r="E10" s="98" t="s">
        <v>91</v>
      </c>
      <c r="F10" s="98" t="s">
        <v>99</v>
      </c>
      <c r="G10" s="98" t="s">
        <v>104</v>
      </c>
      <c r="H10" s="98" t="s">
        <v>93</v>
      </c>
      <c r="I10" s="98" t="s">
        <v>94</v>
      </c>
      <c r="J10" s="98" t="s">
        <v>95</v>
      </c>
      <c r="K10" s="98">
        <v>0</v>
      </c>
      <c r="L10" s="99">
        <v>41096</v>
      </c>
      <c r="M10" s="99">
        <v>41096.288194444445</v>
      </c>
      <c r="N10" s="98">
        <v>2012</v>
      </c>
      <c r="O10" s="99">
        <v>41302.570410069442</v>
      </c>
      <c r="P10" s="98">
        <v>2012009086</v>
      </c>
      <c r="R10" s="98" t="s">
        <v>102</v>
      </c>
      <c r="S10" s="98">
        <v>5.87</v>
      </c>
      <c r="U10" s="99"/>
      <c r="W10">
        <f t="shared" si="0"/>
        <v>0</v>
      </c>
      <c r="X10">
        <f t="shared" si="1"/>
        <v>0</v>
      </c>
      <c r="Z10" s="103">
        <v>41096</v>
      </c>
      <c r="AA10" s="104">
        <v>5.87</v>
      </c>
      <c r="AB10" s="104">
        <v>1</v>
      </c>
    </row>
    <row r="11" spans="1:28" x14ac:dyDescent="0.2">
      <c r="A11" s="98">
        <v>2012009278</v>
      </c>
      <c r="B11" s="98" t="s">
        <v>32</v>
      </c>
      <c r="C11" s="98">
        <v>1936</v>
      </c>
      <c r="D11" s="98" t="s">
        <v>90</v>
      </c>
      <c r="E11" s="98" t="s">
        <v>91</v>
      </c>
      <c r="F11" s="98" t="s">
        <v>100</v>
      </c>
      <c r="G11" s="98" t="s">
        <v>92</v>
      </c>
      <c r="H11" s="98" t="s">
        <v>93</v>
      </c>
      <c r="I11" s="98" t="s">
        <v>94</v>
      </c>
      <c r="J11" s="98" t="s">
        <v>95</v>
      </c>
      <c r="K11" s="98">
        <v>0</v>
      </c>
      <c r="L11" s="99">
        <v>41100</v>
      </c>
      <c r="M11" s="99">
        <v>41100.434027777781</v>
      </c>
      <c r="N11" s="98">
        <v>2012</v>
      </c>
      <c r="O11" s="99">
        <v>41302.570410069442</v>
      </c>
      <c r="P11" s="98">
        <v>2012009278</v>
      </c>
      <c r="R11" s="98" t="s">
        <v>97</v>
      </c>
      <c r="S11" s="98">
        <v>4.8099999999999996</v>
      </c>
      <c r="U11" s="99"/>
      <c r="W11">
        <f t="shared" si="0"/>
        <v>0</v>
      </c>
      <c r="X11">
        <f t="shared" si="1"/>
        <v>0</v>
      </c>
      <c r="Z11" s="103">
        <v>41100</v>
      </c>
      <c r="AA11" s="104">
        <v>4.8099999999999996</v>
      </c>
      <c r="AB11" s="104">
        <v>1</v>
      </c>
    </row>
    <row r="12" spans="1:28" x14ac:dyDescent="0.2">
      <c r="A12" s="98">
        <v>2012009689</v>
      </c>
      <c r="B12" s="98" t="s">
        <v>32</v>
      </c>
      <c r="C12" s="98">
        <v>1936</v>
      </c>
      <c r="D12" s="98" t="s">
        <v>90</v>
      </c>
      <c r="E12" s="98" t="s">
        <v>91</v>
      </c>
      <c r="F12" s="98" t="s">
        <v>99</v>
      </c>
      <c r="G12" s="98" t="s">
        <v>92</v>
      </c>
      <c r="H12" s="98" t="s">
        <v>93</v>
      </c>
      <c r="I12" s="98" t="s">
        <v>94</v>
      </c>
      <c r="J12" s="98" t="s">
        <v>95</v>
      </c>
      <c r="K12" s="98">
        <v>0</v>
      </c>
      <c r="L12" s="99">
        <v>41106</v>
      </c>
      <c r="M12" s="99">
        <v>41106.378472222219</v>
      </c>
      <c r="N12" s="98">
        <v>2012</v>
      </c>
      <c r="O12" s="99">
        <v>41302.570410069442</v>
      </c>
      <c r="P12" s="98">
        <v>2012009689</v>
      </c>
      <c r="R12" s="98" t="s">
        <v>96</v>
      </c>
      <c r="S12" s="98">
        <v>3.74</v>
      </c>
      <c r="U12" s="99"/>
      <c r="W12">
        <f t="shared" si="0"/>
        <v>0</v>
      </c>
      <c r="X12">
        <f t="shared" si="1"/>
        <v>0</v>
      </c>
      <c r="Z12" s="103">
        <v>41106</v>
      </c>
      <c r="AA12" s="104">
        <v>3.74</v>
      </c>
      <c r="AB12" s="104">
        <v>1</v>
      </c>
    </row>
    <row r="13" spans="1:28" x14ac:dyDescent="0.2">
      <c r="A13" s="98">
        <v>2012010274</v>
      </c>
      <c r="B13" s="98" t="s">
        <v>32</v>
      </c>
      <c r="C13" s="98">
        <v>1936</v>
      </c>
      <c r="D13" s="98" t="s">
        <v>90</v>
      </c>
      <c r="E13" s="98" t="s">
        <v>91</v>
      </c>
      <c r="F13" s="98" t="s">
        <v>100</v>
      </c>
      <c r="G13" s="98" t="s">
        <v>92</v>
      </c>
      <c r="H13" s="98" t="s">
        <v>93</v>
      </c>
      <c r="I13" s="98" t="s">
        <v>94</v>
      </c>
      <c r="J13" s="98" t="s">
        <v>95</v>
      </c>
      <c r="K13" s="98">
        <v>0</v>
      </c>
      <c r="L13" s="99">
        <v>41114</v>
      </c>
      <c r="M13" s="99">
        <v>41114.420138888891</v>
      </c>
      <c r="N13" s="98">
        <v>2012</v>
      </c>
      <c r="O13" s="99">
        <v>41302.570410069442</v>
      </c>
      <c r="P13" s="98">
        <v>2012010274</v>
      </c>
      <c r="R13" s="98" t="s">
        <v>101</v>
      </c>
      <c r="S13" s="98">
        <v>14.950000000000001</v>
      </c>
      <c r="U13" s="99"/>
      <c r="W13">
        <f t="shared" si="0"/>
        <v>0</v>
      </c>
      <c r="X13">
        <f t="shared" si="1"/>
        <v>0</v>
      </c>
      <c r="Z13" s="103">
        <v>41114</v>
      </c>
      <c r="AA13" s="104">
        <v>14.415000000000001</v>
      </c>
      <c r="AB13" s="104">
        <v>2</v>
      </c>
    </row>
    <row r="14" spans="1:28" x14ac:dyDescent="0.2">
      <c r="A14" s="98">
        <v>2012010437</v>
      </c>
      <c r="B14" s="98" t="s">
        <v>32</v>
      </c>
      <c r="C14" s="98">
        <v>2028</v>
      </c>
      <c r="D14" s="98" t="s">
        <v>105</v>
      </c>
      <c r="E14" s="98" t="s">
        <v>91</v>
      </c>
      <c r="F14" s="98" t="s">
        <v>100</v>
      </c>
      <c r="G14" s="98" t="s">
        <v>104</v>
      </c>
      <c r="H14" s="98" t="s">
        <v>93</v>
      </c>
      <c r="I14" s="98" t="s">
        <v>94</v>
      </c>
      <c r="J14" s="98" t="s">
        <v>95</v>
      </c>
      <c r="K14" s="98">
        <v>0</v>
      </c>
      <c r="L14" s="99">
        <v>41114</v>
      </c>
      <c r="M14" s="99">
        <v>41114.427083333336</v>
      </c>
      <c r="N14" s="98">
        <v>2012</v>
      </c>
      <c r="O14" s="99">
        <v>41302.570410069442</v>
      </c>
      <c r="P14" s="98">
        <v>2012010437</v>
      </c>
      <c r="R14" s="98" t="s">
        <v>106</v>
      </c>
      <c r="S14" s="98">
        <v>13.88</v>
      </c>
      <c r="U14" s="99"/>
      <c r="W14">
        <f t="shared" si="0"/>
        <v>0</v>
      </c>
      <c r="X14">
        <f t="shared" si="1"/>
        <v>0</v>
      </c>
      <c r="Z14" s="103">
        <v>41120</v>
      </c>
      <c r="AA14" s="104">
        <v>4.8049999999999997</v>
      </c>
      <c r="AB14" s="104">
        <v>2</v>
      </c>
    </row>
    <row r="15" spans="1:28" x14ac:dyDescent="0.2">
      <c r="A15" s="98">
        <v>2012010622</v>
      </c>
      <c r="B15" s="98" t="s">
        <v>32</v>
      </c>
      <c r="C15" s="98">
        <v>1936</v>
      </c>
      <c r="D15" s="98" t="s">
        <v>90</v>
      </c>
      <c r="E15" s="98" t="s">
        <v>91</v>
      </c>
      <c r="F15" s="98" t="s">
        <v>99</v>
      </c>
      <c r="G15" s="98" t="s">
        <v>92</v>
      </c>
      <c r="H15" s="98" t="s">
        <v>93</v>
      </c>
      <c r="I15" s="98" t="s">
        <v>94</v>
      </c>
      <c r="J15" s="98" t="s">
        <v>95</v>
      </c>
      <c r="K15" s="98">
        <v>0</v>
      </c>
      <c r="L15" s="99">
        <v>41120</v>
      </c>
      <c r="M15" s="99">
        <v>41120.385416666664</v>
      </c>
      <c r="N15" s="98">
        <v>2012</v>
      </c>
      <c r="O15" s="99">
        <v>41302.570410069442</v>
      </c>
      <c r="P15" s="98">
        <v>2012010622</v>
      </c>
      <c r="R15" s="98" t="s">
        <v>96</v>
      </c>
      <c r="S15" s="98">
        <v>3.74</v>
      </c>
      <c r="U15" s="99"/>
      <c r="W15">
        <f t="shared" si="0"/>
        <v>0</v>
      </c>
      <c r="X15">
        <f t="shared" si="1"/>
        <v>0</v>
      </c>
      <c r="Z15" s="103">
        <v>41128</v>
      </c>
      <c r="AA15" s="104">
        <v>4.5399999999999991</v>
      </c>
      <c r="AB15" s="104">
        <v>2</v>
      </c>
    </row>
    <row r="16" spans="1:28" x14ac:dyDescent="0.2">
      <c r="A16" s="98">
        <v>2012010756</v>
      </c>
      <c r="B16" s="98" t="s">
        <v>32</v>
      </c>
      <c r="C16" s="98">
        <v>2028</v>
      </c>
      <c r="D16" s="98" t="s">
        <v>105</v>
      </c>
      <c r="E16" s="98" t="s">
        <v>91</v>
      </c>
      <c r="F16" s="98" t="s">
        <v>100</v>
      </c>
      <c r="G16" s="98" t="s">
        <v>104</v>
      </c>
      <c r="H16" s="98" t="s">
        <v>93</v>
      </c>
      <c r="I16" s="98" t="s">
        <v>94</v>
      </c>
      <c r="J16" s="98" t="s">
        <v>95</v>
      </c>
      <c r="K16" s="98">
        <v>0</v>
      </c>
      <c r="L16" s="99">
        <v>41120</v>
      </c>
      <c r="M16" s="99">
        <v>41120.388888888891</v>
      </c>
      <c r="N16" s="98">
        <v>2012</v>
      </c>
      <c r="O16" s="99">
        <v>41302.570410069442</v>
      </c>
      <c r="P16" s="98">
        <v>2012010756</v>
      </c>
      <c r="R16" s="98" t="s">
        <v>102</v>
      </c>
      <c r="S16" s="98">
        <v>5.87</v>
      </c>
      <c r="U16" s="99"/>
      <c r="W16">
        <f t="shared" si="0"/>
        <v>0</v>
      </c>
      <c r="X16">
        <f t="shared" si="1"/>
        <v>0</v>
      </c>
      <c r="Z16" s="103">
        <v>41134</v>
      </c>
      <c r="AA16" s="104">
        <v>4.8099999999999996</v>
      </c>
      <c r="AB16" s="104">
        <v>1</v>
      </c>
    </row>
    <row r="17" spans="1:28" x14ac:dyDescent="0.2">
      <c r="A17" s="98">
        <v>2012011241</v>
      </c>
      <c r="B17" s="98" t="s">
        <v>32</v>
      </c>
      <c r="C17" s="98">
        <v>1936</v>
      </c>
      <c r="D17" s="98" t="s">
        <v>90</v>
      </c>
      <c r="E17" s="98" t="s">
        <v>91</v>
      </c>
      <c r="F17" s="98" t="s">
        <v>100</v>
      </c>
      <c r="G17" s="98" t="s">
        <v>92</v>
      </c>
      <c r="H17" s="98" t="s">
        <v>93</v>
      </c>
      <c r="I17" s="98" t="s">
        <v>94</v>
      </c>
      <c r="J17" s="98" t="s">
        <v>95</v>
      </c>
      <c r="K17" s="98">
        <v>0</v>
      </c>
      <c r="L17" s="99">
        <v>41128</v>
      </c>
      <c r="M17" s="99">
        <v>41128.361111111109</v>
      </c>
      <c r="N17" s="98">
        <v>2012</v>
      </c>
      <c r="O17" s="99">
        <v>41302.570410069442</v>
      </c>
      <c r="P17" s="98">
        <v>2012011241</v>
      </c>
      <c r="R17" s="98" t="s">
        <v>97</v>
      </c>
      <c r="S17" s="98">
        <v>4.8099999999999996</v>
      </c>
      <c r="U17" s="99"/>
      <c r="W17">
        <f t="shared" si="0"/>
        <v>0</v>
      </c>
      <c r="X17">
        <f t="shared" si="1"/>
        <v>0</v>
      </c>
      <c r="Z17" s="103">
        <v>41142</v>
      </c>
      <c r="AA17" s="104">
        <v>3.7349999999999999</v>
      </c>
      <c r="AB17" s="104">
        <v>2</v>
      </c>
    </row>
    <row r="18" spans="1:28" x14ac:dyDescent="0.2">
      <c r="A18" s="98">
        <v>2012011257</v>
      </c>
      <c r="B18" s="98" t="s">
        <v>32</v>
      </c>
      <c r="C18" s="98">
        <v>2028</v>
      </c>
      <c r="D18" s="98" t="s">
        <v>105</v>
      </c>
      <c r="E18" s="98" t="s">
        <v>91</v>
      </c>
      <c r="F18" s="98" t="s">
        <v>100</v>
      </c>
      <c r="G18" s="98" t="s">
        <v>92</v>
      </c>
      <c r="H18" s="98" t="s">
        <v>93</v>
      </c>
      <c r="I18" s="98" t="s">
        <v>94</v>
      </c>
      <c r="J18" s="98" t="s">
        <v>95</v>
      </c>
      <c r="K18" s="98">
        <v>0</v>
      </c>
      <c r="L18" s="99">
        <v>41128</v>
      </c>
      <c r="M18" s="99">
        <v>41128.368055555555</v>
      </c>
      <c r="N18" s="98">
        <v>2012</v>
      </c>
      <c r="O18" s="99">
        <v>41302.570410069442</v>
      </c>
      <c r="P18" s="98">
        <v>2012011257</v>
      </c>
      <c r="R18" s="98" t="s">
        <v>107</v>
      </c>
      <c r="S18" s="98">
        <v>4.2699999999999996</v>
      </c>
      <c r="U18" s="99"/>
      <c r="W18">
        <f t="shared" si="0"/>
        <v>0</v>
      </c>
      <c r="X18">
        <f t="shared" si="1"/>
        <v>0</v>
      </c>
      <c r="Z18" s="103">
        <v>41148</v>
      </c>
      <c r="AA18" s="104">
        <v>4.5399999999999991</v>
      </c>
      <c r="AB18" s="104">
        <v>2</v>
      </c>
    </row>
    <row r="19" spans="1:28" x14ac:dyDescent="0.2">
      <c r="A19" s="98">
        <v>2012011493</v>
      </c>
      <c r="B19" s="98" t="s">
        <v>32</v>
      </c>
      <c r="C19" s="98">
        <v>1936</v>
      </c>
      <c r="D19" s="98" t="s">
        <v>90</v>
      </c>
      <c r="E19" s="98" t="s">
        <v>91</v>
      </c>
      <c r="F19" s="98" t="s">
        <v>99</v>
      </c>
      <c r="G19" s="98" t="s">
        <v>92</v>
      </c>
      <c r="H19" s="98" t="s">
        <v>93</v>
      </c>
      <c r="I19" s="98" t="s">
        <v>94</v>
      </c>
      <c r="J19" s="98" t="s">
        <v>95</v>
      </c>
      <c r="K19" s="98">
        <v>0</v>
      </c>
      <c r="L19" s="99">
        <v>41134</v>
      </c>
      <c r="M19" s="99">
        <v>41134.381944444445</v>
      </c>
      <c r="N19" s="98">
        <v>2012</v>
      </c>
      <c r="O19" s="99">
        <v>41302.570410069442</v>
      </c>
      <c r="P19" s="98">
        <v>2012011493</v>
      </c>
      <c r="R19" s="98" t="s">
        <v>97</v>
      </c>
      <c r="S19" s="98">
        <v>4.8099999999999996</v>
      </c>
      <c r="U19" s="99"/>
      <c r="W19">
        <f t="shared" si="0"/>
        <v>0</v>
      </c>
      <c r="X19">
        <f t="shared" si="1"/>
        <v>0</v>
      </c>
      <c r="Z19" s="103">
        <v>41157</v>
      </c>
      <c r="AA19" s="104">
        <v>6.1400000000000006</v>
      </c>
      <c r="AB19" s="104">
        <v>2</v>
      </c>
    </row>
    <row r="20" spans="1:28" x14ac:dyDescent="0.2">
      <c r="A20" s="98">
        <v>2012011955</v>
      </c>
      <c r="B20" s="98" t="s">
        <v>32</v>
      </c>
      <c r="C20" s="98">
        <v>1936</v>
      </c>
      <c r="D20" s="98" t="s">
        <v>90</v>
      </c>
      <c r="E20" s="98" t="s">
        <v>91</v>
      </c>
      <c r="F20" s="98" t="s">
        <v>100</v>
      </c>
      <c r="G20" s="98" t="s">
        <v>92</v>
      </c>
      <c r="H20" s="98" t="s">
        <v>93</v>
      </c>
      <c r="I20" s="98" t="s">
        <v>94</v>
      </c>
      <c r="J20" s="98" t="s">
        <v>95</v>
      </c>
      <c r="K20" s="98">
        <v>0</v>
      </c>
      <c r="L20" s="99">
        <v>41142</v>
      </c>
      <c r="M20" s="99">
        <v>41142.375</v>
      </c>
      <c r="N20" s="98">
        <v>2012</v>
      </c>
      <c r="O20" s="99">
        <v>41302.570410069442</v>
      </c>
      <c r="P20" s="98">
        <v>2012011955</v>
      </c>
      <c r="R20" s="98" t="s">
        <v>107</v>
      </c>
      <c r="S20" s="98">
        <v>4.2699999999999996</v>
      </c>
      <c r="U20" s="99"/>
      <c r="W20">
        <f t="shared" si="0"/>
        <v>0</v>
      </c>
      <c r="X20">
        <f t="shared" si="1"/>
        <v>0</v>
      </c>
      <c r="Z20" s="103">
        <v>41162</v>
      </c>
      <c r="AA20" s="104">
        <v>7.21</v>
      </c>
      <c r="AB20" s="104">
        <v>2</v>
      </c>
    </row>
    <row r="21" spans="1:28" x14ac:dyDescent="0.2">
      <c r="A21" s="98">
        <v>2012011971</v>
      </c>
      <c r="B21" s="98" t="s">
        <v>32</v>
      </c>
      <c r="C21" s="98">
        <v>2028</v>
      </c>
      <c r="D21" s="98" t="s">
        <v>105</v>
      </c>
      <c r="E21" s="98" t="s">
        <v>91</v>
      </c>
      <c r="F21" s="98" t="s">
        <v>99</v>
      </c>
      <c r="G21" s="98" t="s">
        <v>92</v>
      </c>
      <c r="H21" s="98" t="s">
        <v>93</v>
      </c>
      <c r="I21" s="98" t="s">
        <v>94</v>
      </c>
      <c r="J21" s="98" t="s">
        <v>95</v>
      </c>
      <c r="K21" s="98">
        <v>0</v>
      </c>
      <c r="L21" s="99">
        <v>41142</v>
      </c>
      <c r="M21" s="99">
        <v>41142.381944444445</v>
      </c>
      <c r="N21" s="98">
        <v>2012</v>
      </c>
      <c r="O21" s="99">
        <v>41302.570410069442</v>
      </c>
      <c r="P21" s="98">
        <v>2012011971</v>
      </c>
      <c r="R21" s="98" t="s">
        <v>108</v>
      </c>
      <c r="S21" s="98">
        <v>3.2</v>
      </c>
      <c r="U21" s="99"/>
      <c r="W21">
        <f t="shared" si="0"/>
        <v>0</v>
      </c>
      <c r="X21">
        <f t="shared" si="1"/>
        <v>0</v>
      </c>
      <c r="Z21" s="103">
        <v>41171</v>
      </c>
      <c r="AA21" s="104">
        <v>8.5449999999999999</v>
      </c>
      <c r="AB21" s="104">
        <v>2</v>
      </c>
    </row>
    <row r="22" spans="1:28" x14ac:dyDescent="0.2">
      <c r="A22" s="98">
        <v>2012012401</v>
      </c>
      <c r="B22" s="98" t="s">
        <v>32</v>
      </c>
      <c r="C22" s="98">
        <v>1936</v>
      </c>
      <c r="D22" s="98" t="s">
        <v>90</v>
      </c>
      <c r="E22" s="98" t="s">
        <v>91</v>
      </c>
      <c r="F22" s="98" t="s">
        <v>99</v>
      </c>
      <c r="G22" s="98" t="s">
        <v>92</v>
      </c>
      <c r="H22" s="98" t="s">
        <v>93</v>
      </c>
      <c r="I22" s="98" t="s">
        <v>94</v>
      </c>
      <c r="J22" s="98" t="s">
        <v>95</v>
      </c>
      <c r="K22" s="98">
        <v>0</v>
      </c>
      <c r="L22" s="99">
        <v>41148</v>
      </c>
      <c r="M22" s="99">
        <v>41148.375</v>
      </c>
      <c r="N22" s="98">
        <v>2012</v>
      </c>
      <c r="O22" s="99">
        <v>41302.570410069442</v>
      </c>
      <c r="P22" s="98">
        <v>2012012401</v>
      </c>
      <c r="R22" s="98" t="s">
        <v>107</v>
      </c>
      <c r="S22" s="98">
        <v>4.2699999999999996</v>
      </c>
      <c r="U22" s="99"/>
      <c r="W22">
        <f t="shared" si="0"/>
        <v>0</v>
      </c>
      <c r="X22">
        <f t="shared" si="1"/>
        <v>0</v>
      </c>
      <c r="Z22" s="103">
        <v>41176</v>
      </c>
      <c r="AA22" s="104">
        <v>7.4749999999999996</v>
      </c>
      <c r="AB22" s="104">
        <v>2</v>
      </c>
    </row>
    <row r="23" spans="1:28" x14ac:dyDescent="0.2">
      <c r="A23" s="98">
        <v>2012012402</v>
      </c>
      <c r="B23" s="98" t="s">
        <v>32</v>
      </c>
      <c r="C23" s="98">
        <v>2028</v>
      </c>
      <c r="D23" s="98" t="s">
        <v>105</v>
      </c>
      <c r="E23" s="98" t="s">
        <v>91</v>
      </c>
      <c r="F23" s="98" t="s">
        <v>99</v>
      </c>
      <c r="G23" s="98" t="s">
        <v>92</v>
      </c>
      <c r="H23" s="98" t="s">
        <v>93</v>
      </c>
      <c r="I23" s="98" t="s">
        <v>94</v>
      </c>
      <c r="J23" s="98" t="s">
        <v>95</v>
      </c>
      <c r="K23" s="98">
        <v>0</v>
      </c>
      <c r="L23" s="99">
        <v>41148</v>
      </c>
      <c r="M23" s="99">
        <v>41148.378472222219</v>
      </c>
      <c r="N23" s="98">
        <v>2012</v>
      </c>
      <c r="O23" s="99">
        <v>41302.570410069442</v>
      </c>
      <c r="P23" s="98">
        <v>2012012402</v>
      </c>
      <c r="R23" s="98" t="s">
        <v>97</v>
      </c>
      <c r="S23" s="98">
        <v>4.8099999999999996</v>
      </c>
      <c r="U23" s="99"/>
      <c r="W23">
        <f t="shared" si="0"/>
        <v>0</v>
      </c>
      <c r="X23">
        <f t="shared" si="1"/>
        <v>0</v>
      </c>
      <c r="Z23" s="103" t="s">
        <v>120</v>
      </c>
      <c r="AA23" s="104">
        <v>6.2638461538461536</v>
      </c>
      <c r="AB23" s="104">
        <v>26</v>
      </c>
    </row>
    <row r="24" spans="1:28" x14ac:dyDescent="0.2">
      <c r="A24" s="98">
        <v>2012012822</v>
      </c>
      <c r="B24" s="98" t="s">
        <v>32</v>
      </c>
      <c r="C24" s="98">
        <v>1936</v>
      </c>
      <c r="D24" s="98" t="s">
        <v>90</v>
      </c>
      <c r="E24" s="98" t="s">
        <v>91</v>
      </c>
      <c r="F24" s="98" t="s">
        <v>100</v>
      </c>
      <c r="G24" s="98" t="s">
        <v>92</v>
      </c>
      <c r="H24" s="98" t="s">
        <v>93</v>
      </c>
      <c r="I24" s="98" t="s">
        <v>94</v>
      </c>
      <c r="J24" s="98" t="s">
        <v>95</v>
      </c>
      <c r="K24" s="98">
        <v>0</v>
      </c>
      <c r="L24" s="99">
        <v>41157</v>
      </c>
      <c r="M24" s="99">
        <v>41157.454861111109</v>
      </c>
      <c r="N24" s="98">
        <v>2012</v>
      </c>
      <c r="O24" s="99">
        <v>41302.570410069442</v>
      </c>
      <c r="P24" s="98">
        <v>2012012822</v>
      </c>
      <c r="R24" s="98" t="s">
        <v>102</v>
      </c>
      <c r="S24" s="98">
        <v>5.87</v>
      </c>
      <c r="U24" s="99"/>
      <c r="W24">
        <f t="shared" si="0"/>
        <v>0</v>
      </c>
      <c r="X24">
        <f t="shared" si="1"/>
        <v>0</v>
      </c>
    </row>
    <row r="25" spans="1:28" x14ac:dyDescent="0.2">
      <c r="A25" s="98">
        <v>2012012824</v>
      </c>
      <c r="B25" s="98" t="s">
        <v>32</v>
      </c>
      <c r="C25" s="98">
        <v>2028</v>
      </c>
      <c r="D25" s="98" t="s">
        <v>105</v>
      </c>
      <c r="E25" s="98" t="s">
        <v>91</v>
      </c>
      <c r="F25" s="98" t="s">
        <v>100</v>
      </c>
      <c r="G25" s="98" t="s">
        <v>92</v>
      </c>
      <c r="H25" s="98" t="s">
        <v>93</v>
      </c>
      <c r="I25" s="98" t="s">
        <v>94</v>
      </c>
      <c r="J25" s="98" t="s">
        <v>95</v>
      </c>
      <c r="K25" s="98">
        <v>0</v>
      </c>
      <c r="L25" s="99">
        <v>41157</v>
      </c>
      <c r="M25" s="99">
        <v>41157.461805555555</v>
      </c>
      <c r="N25" s="98">
        <v>2012</v>
      </c>
      <c r="O25" s="99">
        <v>41302.570410069442</v>
      </c>
      <c r="P25" s="98">
        <v>2012012824</v>
      </c>
      <c r="R25" s="98" t="s">
        <v>109</v>
      </c>
      <c r="S25" s="98">
        <v>6.41</v>
      </c>
      <c r="U25" s="99"/>
      <c r="W25">
        <f t="shared" si="0"/>
        <v>0</v>
      </c>
      <c r="X25">
        <f t="shared" si="1"/>
        <v>0</v>
      </c>
    </row>
    <row r="26" spans="1:28" x14ac:dyDescent="0.2">
      <c r="A26" s="98">
        <v>2012013139</v>
      </c>
      <c r="B26" s="98" t="s">
        <v>32</v>
      </c>
      <c r="C26" s="98">
        <v>1936</v>
      </c>
      <c r="D26" s="98" t="s">
        <v>90</v>
      </c>
      <c r="E26" s="98" t="s">
        <v>91</v>
      </c>
      <c r="F26" s="98" t="s">
        <v>99</v>
      </c>
      <c r="G26" s="98" t="s">
        <v>92</v>
      </c>
      <c r="H26" s="98" t="s">
        <v>93</v>
      </c>
      <c r="I26" s="98" t="s">
        <v>94</v>
      </c>
      <c r="J26" s="98" t="s">
        <v>95</v>
      </c>
      <c r="K26" s="98">
        <v>0</v>
      </c>
      <c r="L26" s="99">
        <v>41162</v>
      </c>
      <c r="M26" s="99">
        <v>41162.399305555555</v>
      </c>
      <c r="N26" s="98">
        <v>2012</v>
      </c>
      <c r="O26" s="99">
        <v>41302.570410069442</v>
      </c>
      <c r="P26" s="98">
        <v>2012013139</v>
      </c>
      <c r="R26" s="98" t="s">
        <v>109</v>
      </c>
      <c r="S26" s="98">
        <v>6.41</v>
      </c>
      <c r="U26" s="99"/>
      <c r="W26">
        <f t="shared" si="0"/>
        <v>0</v>
      </c>
      <c r="X26">
        <f t="shared" si="1"/>
        <v>0</v>
      </c>
      <c r="AA26">
        <f>AVERAGE(AA6:AA22)</f>
        <v>5.9679411764705881</v>
      </c>
    </row>
    <row r="27" spans="1:28" x14ac:dyDescent="0.2">
      <c r="A27" s="98">
        <v>2012013140</v>
      </c>
      <c r="B27" s="98" t="s">
        <v>32</v>
      </c>
      <c r="C27" s="98">
        <v>2028</v>
      </c>
      <c r="D27" s="98" t="s">
        <v>105</v>
      </c>
      <c r="E27" s="98" t="s">
        <v>91</v>
      </c>
      <c r="F27" s="98" t="s">
        <v>99</v>
      </c>
      <c r="G27" s="98" t="s">
        <v>92</v>
      </c>
      <c r="H27" s="98" t="s">
        <v>93</v>
      </c>
      <c r="I27" s="98" t="s">
        <v>94</v>
      </c>
      <c r="J27" s="98" t="s">
        <v>95</v>
      </c>
      <c r="K27" s="98">
        <v>0</v>
      </c>
      <c r="L27" s="99">
        <v>41162</v>
      </c>
      <c r="M27" s="99">
        <v>41162.402777777781</v>
      </c>
      <c r="N27" s="98">
        <v>2012</v>
      </c>
      <c r="O27" s="99">
        <v>41302.570410069442</v>
      </c>
      <c r="P27" s="98">
        <v>2012013140</v>
      </c>
      <c r="R27" s="98" t="s">
        <v>110</v>
      </c>
      <c r="S27" s="98">
        <v>8.01</v>
      </c>
      <c r="U27" s="99"/>
      <c r="W27">
        <f t="shared" si="0"/>
        <v>0</v>
      </c>
      <c r="X27">
        <f t="shared" si="1"/>
        <v>0</v>
      </c>
      <c r="AA27">
        <f>COUNT(AA6:AA22)</f>
        <v>17</v>
      </c>
    </row>
    <row r="28" spans="1:28" x14ac:dyDescent="0.2">
      <c r="A28" s="98">
        <v>2012013623</v>
      </c>
      <c r="B28" s="98" t="s">
        <v>32</v>
      </c>
      <c r="C28" s="98">
        <v>2028</v>
      </c>
      <c r="D28" s="98" t="s">
        <v>105</v>
      </c>
      <c r="E28" s="98" t="s">
        <v>91</v>
      </c>
      <c r="F28" s="98" t="s">
        <v>98</v>
      </c>
      <c r="G28" s="98" t="s">
        <v>92</v>
      </c>
      <c r="H28" s="98" t="s">
        <v>93</v>
      </c>
      <c r="I28" s="98" t="s">
        <v>94</v>
      </c>
      <c r="J28" s="98" t="s">
        <v>95</v>
      </c>
      <c r="K28" s="98">
        <v>0</v>
      </c>
      <c r="L28" s="99">
        <v>41171</v>
      </c>
      <c r="M28" s="99">
        <v>41171.409722222219</v>
      </c>
      <c r="N28" s="98">
        <v>2012</v>
      </c>
      <c r="O28" s="99">
        <v>41302.570410069442</v>
      </c>
      <c r="P28" s="98">
        <v>2012013623</v>
      </c>
      <c r="R28" s="98" t="s">
        <v>110</v>
      </c>
      <c r="S28" s="98">
        <v>8.01</v>
      </c>
      <c r="U28" s="99"/>
      <c r="W28">
        <f t="shared" si="0"/>
        <v>0</v>
      </c>
      <c r="X28">
        <f t="shared" si="1"/>
        <v>0</v>
      </c>
      <c r="AA28">
        <f>MIN(AA6:AA22)</f>
        <v>3.7349999999999999</v>
      </c>
    </row>
    <row r="29" spans="1:28" x14ac:dyDescent="0.2">
      <c r="A29" s="98">
        <v>2012013624</v>
      </c>
      <c r="B29" s="98" t="s">
        <v>32</v>
      </c>
      <c r="C29" s="98">
        <v>1936</v>
      </c>
      <c r="D29" s="98" t="s">
        <v>90</v>
      </c>
      <c r="E29" s="98" t="s">
        <v>91</v>
      </c>
      <c r="F29" s="98" t="s">
        <v>98</v>
      </c>
      <c r="G29" s="98" t="s">
        <v>92</v>
      </c>
      <c r="H29" s="98" t="s">
        <v>93</v>
      </c>
      <c r="I29" s="98" t="s">
        <v>94</v>
      </c>
      <c r="J29" s="98" t="s">
        <v>95</v>
      </c>
      <c r="K29" s="98">
        <v>0</v>
      </c>
      <c r="L29" s="99">
        <v>41171</v>
      </c>
      <c r="M29" s="99">
        <v>41171.402777777781</v>
      </c>
      <c r="N29" s="98">
        <v>2012</v>
      </c>
      <c r="O29" s="99">
        <v>41302.570410069442</v>
      </c>
      <c r="P29" s="98">
        <v>2012013624</v>
      </c>
      <c r="R29" s="98" t="s">
        <v>111</v>
      </c>
      <c r="S29" s="98">
        <v>9.08</v>
      </c>
      <c r="U29" s="99"/>
      <c r="W29">
        <f t="shared" si="0"/>
        <v>0</v>
      </c>
      <c r="X29">
        <f t="shared" si="1"/>
        <v>0</v>
      </c>
      <c r="AA29">
        <f>MAX(AA6:AA22)</f>
        <v>14.415000000000001</v>
      </c>
    </row>
    <row r="30" spans="1:28" x14ac:dyDescent="0.2">
      <c r="A30" s="98">
        <v>2012013958</v>
      </c>
      <c r="B30" s="98" t="s">
        <v>32</v>
      </c>
      <c r="C30" s="98">
        <v>1936</v>
      </c>
      <c r="D30" s="98" t="s">
        <v>90</v>
      </c>
      <c r="E30" s="98" t="s">
        <v>91</v>
      </c>
      <c r="F30" s="98" t="s">
        <v>99</v>
      </c>
      <c r="G30" s="98" t="s">
        <v>92</v>
      </c>
      <c r="H30" s="98" t="s">
        <v>93</v>
      </c>
      <c r="I30" s="98" t="s">
        <v>94</v>
      </c>
      <c r="J30" s="98" t="s">
        <v>95</v>
      </c>
      <c r="K30" s="98">
        <v>0</v>
      </c>
      <c r="L30" s="99">
        <v>41176</v>
      </c>
      <c r="M30" s="99">
        <v>41176.482638888891</v>
      </c>
      <c r="N30" s="98">
        <v>2012</v>
      </c>
      <c r="O30" s="99">
        <v>41302.570410069442</v>
      </c>
      <c r="P30" s="98">
        <v>2012013958</v>
      </c>
      <c r="R30" s="98" t="s">
        <v>110</v>
      </c>
      <c r="S30" s="98">
        <v>8.01</v>
      </c>
      <c r="U30" s="99"/>
      <c r="W30">
        <f t="shared" si="0"/>
        <v>0</v>
      </c>
      <c r="X30">
        <f t="shared" si="1"/>
        <v>0</v>
      </c>
      <c r="AA30">
        <f>STDEV(AA6:AA22)</f>
        <v>2.5652272431158099</v>
      </c>
    </row>
    <row r="31" spans="1:28" x14ac:dyDescent="0.2">
      <c r="A31" s="98">
        <v>2012013959</v>
      </c>
      <c r="B31" s="98" t="s">
        <v>32</v>
      </c>
      <c r="C31" s="98">
        <v>2028</v>
      </c>
      <c r="D31" s="98" t="s">
        <v>105</v>
      </c>
      <c r="E31" s="98" t="s">
        <v>91</v>
      </c>
      <c r="F31" s="98" t="s">
        <v>99</v>
      </c>
      <c r="G31" s="98" t="s">
        <v>92</v>
      </c>
      <c r="H31" s="98" t="s">
        <v>93</v>
      </c>
      <c r="I31" s="98" t="s">
        <v>94</v>
      </c>
      <c r="J31" s="98" t="s">
        <v>95</v>
      </c>
      <c r="K31" s="98">
        <v>0</v>
      </c>
      <c r="L31" s="99">
        <v>41176</v>
      </c>
      <c r="M31" s="99">
        <v>41176.489583333336</v>
      </c>
      <c r="N31" s="98">
        <v>2012</v>
      </c>
      <c r="O31" s="99">
        <v>41302.570410069442</v>
      </c>
      <c r="P31" s="98">
        <v>2012013959</v>
      </c>
      <c r="R31" s="98" t="s">
        <v>112</v>
      </c>
      <c r="S31" s="98">
        <v>6.94</v>
      </c>
      <c r="U31" s="99"/>
      <c r="W31">
        <f t="shared" si="0"/>
        <v>0</v>
      </c>
      <c r="X31">
        <f t="shared" si="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
  <sheetViews>
    <sheetView workbookViewId="0">
      <selection activeCell="U19" sqref="U19"/>
    </sheetView>
  </sheetViews>
  <sheetFormatPr defaultRowHeight="12.75" x14ac:dyDescent="0.2"/>
  <sheetData>
    <row r="1" spans="1:25" x14ac:dyDescent="0.2">
      <c r="A1" t="s">
        <v>133</v>
      </c>
    </row>
    <row r="2" spans="1:25" x14ac:dyDescent="0.2">
      <c r="A2" t="s">
        <v>134</v>
      </c>
    </row>
    <row r="3" spans="1:25" x14ac:dyDescent="0.2">
      <c r="A3" t="s">
        <v>135</v>
      </c>
    </row>
    <row r="6" spans="1:25" x14ac:dyDescent="0.2">
      <c r="A6" t="s">
        <v>64</v>
      </c>
      <c r="B6" t="s">
        <v>31</v>
      </c>
      <c r="C6" t="s">
        <v>65</v>
      </c>
      <c r="D6" t="s">
        <v>66</v>
      </c>
      <c r="E6" t="s">
        <v>67</v>
      </c>
      <c r="F6" t="s">
        <v>68</v>
      </c>
      <c r="G6" t="s">
        <v>69</v>
      </c>
      <c r="H6" t="s">
        <v>70</v>
      </c>
      <c r="I6" t="s">
        <v>71</v>
      </c>
      <c r="J6" t="s">
        <v>72</v>
      </c>
      <c r="K6" t="s">
        <v>73</v>
      </c>
      <c r="L6" t="s">
        <v>74</v>
      </c>
      <c r="M6" t="s">
        <v>75</v>
      </c>
      <c r="N6" t="s">
        <v>76</v>
      </c>
      <c r="O6" t="s">
        <v>77</v>
      </c>
      <c r="P6" t="s">
        <v>78</v>
      </c>
      <c r="Q6" t="s">
        <v>41</v>
      </c>
      <c r="R6" t="s">
        <v>136</v>
      </c>
      <c r="S6" t="s">
        <v>83</v>
      </c>
      <c r="T6" t="s">
        <v>84</v>
      </c>
      <c r="U6" t="s">
        <v>85</v>
      </c>
      <c r="V6" t="s">
        <v>86</v>
      </c>
      <c r="W6" t="s">
        <v>87</v>
      </c>
      <c r="X6" t="s">
        <v>88</v>
      </c>
      <c r="Y6" t="s">
        <v>89</v>
      </c>
    </row>
    <row r="7" spans="1:25" x14ac:dyDescent="0.2">
      <c r="A7">
        <v>2013007789</v>
      </c>
      <c r="B7" t="s">
        <v>32</v>
      </c>
      <c r="C7">
        <v>1936</v>
      </c>
      <c r="D7" t="s">
        <v>90</v>
      </c>
      <c r="E7" t="s">
        <v>91</v>
      </c>
      <c r="F7" t="s">
        <v>100</v>
      </c>
      <c r="G7" t="s">
        <v>92</v>
      </c>
      <c r="H7" t="s">
        <v>93</v>
      </c>
      <c r="I7">
        <v>0</v>
      </c>
      <c r="J7">
        <v>3</v>
      </c>
      <c r="K7" t="s">
        <v>94</v>
      </c>
      <c r="M7" t="s">
        <v>95</v>
      </c>
      <c r="N7">
        <v>3</v>
      </c>
      <c r="O7">
        <v>41436</v>
      </c>
      <c r="P7">
        <v>41436.40625</v>
      </c>
      <c r="Q7">
        <v>2013</v>
      </c>
      <c r="T7" t="s">
        <v>103</v>
      </c>
      <c r="U7">
        <v>5.34</v>
      </c>
      <c r="V7">
        <v>155</v>
      </c>
      <c r="W7" t="s">
        <v>54</v>
      </c>
      <c r="X7" t="s">
        <v>56</v>
      </c>
    </row>
    <row r="8" spans="1:25" x14ac:dyDescent="0.2">
      <c r="A8">
        <v>2013008615</v>
      </c>
      <c r="B8" t="s">
        <v>32</v>
      </c>
      <c r="C8">
        <v>1936</v>
      </c>
      <c r="D8" t="s">
        <v>90</v>
      </c>
      <c r="E8" t="s">
        <v>91</v>
      </c>
      <c r="F8" t="s">
        <v>98</v>
      </c>
      <c r="G8" t="s">
        <v>92</v>
      </c>
      <c r="H8" t="s">
        <v>93</v>
      </c>
      <c r="I8">
        <v>0</v>
      </c>
      <c r="J8">
        <v>3</v>
      </c>
      <c r="K8" t="s">
        <v>94</v>
      </c>
      <c r="M8" t="s">
        <v>95</v>
      </c>
      <c r="N8">
        <v>3</v>
      </c>
      <c r="O8">
        <v>41450</v>
      </c>
      <c r="P8">
        <v>41450.385416666664</v>
      </c>
      <c r="Q8">
        <v>2013</v>
      </c>
      <c r="T8" t="s">
        <v>111</v>
      </c>
      <c r="U8">
        <v>9.08</v>
      </c>
      <c r="V8">
        <v>155</v>
      </c>
      <c r="W8" t="s">
        <v>54</v>
      </c>
      <c r="X8" t="s">
        <v>56</v>
      </c>
    </row>
    <row r="9" spans="1:25" x14ac:dyDescent="0.2">
      <c r="A9">
        <v>2013010258</v>
      </c>
      <c r="B9" t="s">
        <v>32</v>
      </c>
      <c r="C9">
        <v>1936</v>
      </c>
      <c r="D9" t="s">
        <v>90</v>
      </c>
      <c r="E9" t="s">
        <v>91</v>
      </c>
      <c r="F9" t="s">
        <v>100</v>
      </c>
      <c r="G9" t="s">
        <v>92</v>
      </c>
      <c r="H9" t="s">
        <v>93</v>
      </c>
      <c r="I9">
        <v>0</v>
      </c>
      <c r="J9">
        <v>3</v>
      </c>
      <c r="K9" t="s">
        <v>94</v>
      </c>
      <c r="M9" t="s">
        <v>95</v>
      </c>
      <c r="N9">
        <v>3</v>
      </c>
      <c r="O9">
        <v>41464</v>
      </c>
      <c r="P9">
        <v>41464.40625</v>
      </c>
      <c r="Q9">
        <v>2013</v>
      </c>
      <c r="T9" t="s">
        <v>102</v>
      </c>
      <c r="U9">
        <v>5.87</v>
      </c>
      <c r="V9">
        <v>155</v>
      </c>
      <c r="W9" t="s">
        <v>54</v>
      </c>
      <c r="X9" t="s">
        <v>56</v>
      </c>
    </row>
    <row r="10" spans="1:25" x14ac:dyDescent="0.2">
      <c r="A10">
        <v>2013011098</v>
      </c>
      <c r="B10" t="s">
        <v>32</v>
      </c>
      <c r="C10">
        <v>1936</v>
      </c>
      <c r="D10" t="s">
        <v>90</v>
      </c>
      <c r="E10" t="s">
        <v>91</v>
      </c>
      <c r="F10" t="s">
        <v>100</v>
      </c>
      <c r="G10" t="s">
        <v>92</v>
      </c>
      <c r="H10" t="s">
        <v>93</v>
      </c>
      <c r="I10">
        <v>0</v>
      </c>
      <c r="J10">
        <v>3</v>
      </c>
      <c r="K10" t="s">
        <v>94</v>
      </c>
      <c r="M10" t="s">
        <v>95</v>
      </c>
      <c r="N10">
        <v>3</v>
      </c>
      <c r="O10">
        <v>41478</v>
      </c>
      <c r="P10">
        <v>41478.475694444445</v>
      </c>
      <c r="Q10">
        <v>2013</v>
      </c>
      <c r="T10" t="s">
        <v>137</v>
      </c>
      <c r="U10">
        <v>12.280000000000001</v>
      </c>
      <c r="V10">
        <v>155</v>
      </c>
      <c r="W10" t="s">
        <v>54</v>
      </c>
      <c r="X10" t="s">
        <v>56</v>
      </c>
    </row>
    <row r="11" spans="1:25" x14ac:dyDescent="0.2">
      <c r="A11">
        <v>2013011923</v>
      </c>
      <c r="B11" t="s">
        <v>32</v>
      </c>
      <c r="C11">
        <v>1936</v>
      </c>
      <c r="D11" t="s">
        <v>90</v>
      </c>
      <c r="E11" t="s">
        <v>91</v>
      </c>
      <c r="F11" t="s">
        <v>100</v>
      </c>
      <c r="G11" t="s">
        <v>92</v>
      </c>
      <c r="H11" t="s">
        <v>93</v>
      </c>
      <c r="I11">
        <v>0</v>
      </c>
      <c r="J11">
        <v>3</v>
      </c>
      <c r="K11" t="s">
        <v>94</v>
      </c>
      <c r="M11" t="s">
        <v>95</v>
      </c>
      <c r="N11">
        <v>3</v>
      </c>
      <c r="O11">
        <v>41492</v>
      </c>
      <c r="P11">
        <v>41492.427083333336</v>
      </c>
      <c r="Q11">
        <v>2013</v>
      </c>
      <c r="T11" t="s">
        <v>138</v>
      </c>
      <c r="U11">
        <v>14.42</v>
      </c>
      <c r="V11">
        <v>155</v>
      </c>
      <c r="W11" t="s">
        <v>54</v>
      </c>
      <c r="X11" t="s">
        <v>56</v>
      </c>
    </row>
    <row r="12" spans="1:25" x14ac:dyDescent="0.2">
      <c r="A12">
        <v>2013012865</v>
      </c>
      <c r="B12" t="s">
        <v>32</v>
      </c>
      <c r="C12">
        <v>1936</v>
      </c>
      <c r="D12" t="s">
        <v>90</v>
      </c>
      <c r="E12" t="s">
        <v>91</v>
      </c>
      <c r="F12" t="s">
        <v>100</v>
      </c>
      <c r="G12" t="s">
        <v>92</v>
      </c>
      <c r="H12" t="s">
        <v>93</v>
      </c>
      <c r="I12">
        <v>0</v>
      </c>
      <c r="J12">
        <v>3</v>
      </c>
      <c r="K12" t="s">
        <v>94</v>
      </c>
      <c r="M12" t="s">
        <v>95</v>
      </c>
      <c r="N12">
        <v>3</v>
      </c>
      <c r="O12">
        <v>41506</v>
      </c>
      <c r="P12">
        <v>41506.434027777781</v>
      </c>
      <c r="Q12">
        <v>2013</v>
      </c>
      <c r="T12" t="s">
        <v>112</v>
      </c>
      <c r="U12">
        <v>6.94</v>
      </c>
      <c r="V12">
        <v>155</v>
      </c>
      <c r="W12" t="s">
        <v>54</v>
      </c>
      <c r="X12" t="s">
        <v>56</v>
      </c>
    </row>
    <row r="13" spans="1:25" x14ac:dyDescent="0.2">
      <c r="A13">
        <v>2013013753</v>
      </c>
      <c r="B13" t="s">
        <v>32</v>
      </c>
      <c r="C13">
        <v>1936</v>
      </c>
      <c r="D13" t="s">
        <v>90</v>
      </c>
      <c r="E13" t="s">
        <v>91</v>
      </c>
      <c r="F13" t="s">
        <v>100</v>
      </c>
      <c r="G13" t="s">
        <v>92</v>
      </c>
      <c r="H13" t="s">
        <v>93</v>
      </c>
      <c r="I13">
        <v>0</v>
      </c>
      <c r="J13">
        <v>3</v>
      </c>
      <c r="K13" t="s">
        <v>94</v>
      </c>
      <c r="M13" t="s">
        <v>95</v>
      </c>
      <c r="N13">
        <v>3</v>
      </c>
      <c r="O13">
        <v>41521</v>
      </c>
      <c r="P13">
        <v>41521.440972222219</v>
      </c>
      <c r="Q13">
        <v>2013</v>
      </c>
      <c r="T13" t="s">
        <v>110</v>
      </c>
      <c r="U13">
        <v>8.01</v>
      </c>
      <c r="V13">
        <v>155</v>
      </c>
      <c r="W13" t="s">
        <v>54</v>
      </c>
      <c r="X13" t="s">
        <v>56</v>
      </c>
    </row>
    <row r="14" spans="1:25" x14ac:dyDescent="0.2">
      <c r="A14">
        <v>2013014823</v>
      </c>
      <c r="B14" t="s">
        <v>32</v>
      </c>
      <c r="C14">
        <v>1936</v>
      </c>
      <c r="D14" t="s">
        <v>90</v>
      </c>
      <c r="E14" t="s">
        <v>91</v>
      </c>
      <c r="F14" t="s">
        <v>100</v>
      </c>
      <c r="G14" t="s">
        <v>92</v>
      </c>
      <c r="H14" t="s">
        <v>93</v>
      </c>
      <c r="I14">
        <v>0</v>
      </c>
      <c r="J14">
        <v>3</v>
      </c>
      <c r="K14" t="s">
        <v>94</v>
      </c>
      <c r="M14" t="s">
        <v>95</v>
      </c>
      <c r="N14">
        <v>3</v>
      </c>
      <c r="O14">
        <v>41535</v>
      </c>
      <c r="P14">
        <v>41535.423611111109</v>
      </c>
      <c r="Q14">
        <v>2013</v>
      </c>
      <c r="T14" t="s">
        <v>139</v>
      </c>
      <c r="U14">
        <v>11.21</v>
      </c>
      <c r="V14">
        <v>155</v>
      </c>
      <c r="W14" t="s">
        <v>54</v>
      </c>
      <c r="X14" t="s">
        <v>56</v>
      </c>
    </row>
    <row r="17" spans="21:21" x14ac:dyDescent="0.2">
      <c r="U17">
        <f>AVERAGE(U7:U14)</f>
        <v>9.1437500000000007</v>
      </c>
    </row>
    <row r="18" spans="21:21" x14ac:dyDescent="0.2">
      <c r="U18">
        <f>STDEV(U7:U14)</f>
        <v>3.2354330136342289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Lake Conc</vt:lpstr>
      <vt:lpstr>Metro Data</vt:lpstr>
      <vt:lpstr>Figure-Library formatted</vt:lpstr>
      <vt:lpstr>Chl_Jun-Sept 2011</vt:lpstr>
      <vt:lpstr>Chl_Jun-Sept_2012</vt:lpstr>
      <vt:lpstr>Chl_Jun-Sept 2013</vt:lpstr>
      <vt:lpstr>'Figure-Library formatted'!Print_Area</vt:lpstr>
    </vt:vector>
  </TitlesOfParts>
  <Company>EcoLogic LLC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Thurston</dc:creator>
  <cp:lastModifiedBy>SueOD</cp:lastModifiedBy>
  <cp:lastPrinted>2013-07-16T20:10:25Z</cp:lastPrinted>
  <dcterms:created xsi:type="dcterms:W3CDTF">2008-02-01T16:41:43Z</dcterms:created>
  <dcterms:modified xsi:type="dcterms:W3CDTF">2014-05-29T20:20:00Z</dcterms:modified>
</cp:coreProperties>
</file>